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2. Tu van Trieu vu\6.Tu van thầu\DVCI Hoanh bồ\TD DVCI_2026 HBO11\TD DVCI_2026 HBO\KL hien trang\"/>
    </mc:Choice>
  </mc:AlternateContent>
  <xr:revisionPtr revIDLastSave="0" documentId="8_{02BCEC5B-5AE6-47F2-ACBE-23A4135B0F85}" xr6:coauthVersionLast="47" xr6:coauthVersionMax="47" xr10:uidLastSave="{00000000-0000-0000-0000-000000000000}"/>
  <bookViews>
    <workbookView xWindow="-120" yWindow="-120" windowWidth="24240" windowHeight="13020" tabRatio="592" firstSheet="10" activeTab="10" xr2:uid="{00000000-000D-0000-FFFF-FFFF00000000}"/>
  </bookViews>
  <sheets>
    <sheet name="foxz" sheetId="13" state="veryHidden" r:id="rId1"/>
    <sheet name="Hệ số" sheetId="12" state="hidden" r:id="rId2"/>
    <sheet name="GIÁ CA MÁY" sheetId="19" state="hidden" r:id="rId3"/>
    <sheet name="LươngNC" sheetId="22" state="hidden" r:id="rId4"/>
    <sheet name="LươngKS" sheetId="21" state="hidden" r:id="rId5"/>
    <sheet name="LươngLX" sheetId="20" state="hidden" r:id="rId6"/>
    <sheet name="MTC" sheetId="17" state="hidden" r:id="rId7"/>
    <sheet name="Nhân công" sheetId="2" state="hidden" r:id="rId8"/>
    <sheet name="DGTH" sheetId="24" state="hidden" r:id="rId9"/>
    <sheet name="PT" sheetId="28" state="hidden" r:id="rId10"/>
    <sheet name="kl" sheetId="36" r:id="rId11"/>
    <sheet name="TH DT 3 hạng mục" sheetId="26" state="hidden" r:id="rId12"/>
    <sheet name="TĐ" sheetId="27" state="hidden" r:id="rId13"/>
    <sheet name="KL chi tiết" sheetId="23" state="hidden" r:id="rId14"/>
    <sheet name="Dự thầu" sheetId="5" state="hidden" r:id="rId15"/>
    <sheet name="Pham vi cung cap" sheetId="15" state="hidden" r:id="rId16"/>
    <sheet name="Thuyết minh" sheetId="7" state="hidden" r:id="rId17"/>
    <sheet name="Bìa ngoài" sheetId="8" state="hidden" r:id="rId18"/>
    <sheet name="Lương nhân công" sheetId="9" state="hidden" r:id="rId19"/>
    <sheet name="Thanh toán KL hoàn thành" sheetId="11" state="hidden" r:id="rId20"/>
  </sheets>
  <externalReferences>
    <externalReference r:id="rId21"/>
    <externalReference r:id="rId22"/>
    <externalReference r:id="rId23"/>
  </externalReferences>
  <definedNames>
    <definedName name="_xlnm.Print_Titles" localSheetId="8">DGTH!$3:$4</definedName>
    <definedName name="_xlnm.Print_Titles" localSheetId="14">'Dự thầu'!$4:$4</definedName>
    <definedName name="_xlnm.Print_Titles" localSheetId="13">'KL chi tiết'!$4:$4</definedName>
    <definedName name="_xlnm.Print_Titles" localSheetId="18">'Lương nhân công'!$5:$5</definedName>
    <definedName name="_xlnm.Print_Titles" localSheetId="6">MTC!$4:$4</definedName>
    <definedName name="_xlnm.Print_Titles" localSheetId="7">'Nhân công'!$4:$4</definedName>
    <definedName name="_xlnm.Print_Titles" localSheetId="19">'Thanh toán KL hoàn thành'!$15:$17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7" i="36" l="1"/>
  <c r="F76" i="36"/>
  <c r="F75" i="36"/>
  <c r="F74" i="36"/>
  <c r="F73" i="36"/>
  <c r="F72" i="36"/>
  <c r="F71" i="36"/>
  <c r="F70" i="36"/>
  <c r="F69" i="36"/>
  <c r="F68" i="36"/>
  <c r="F67" i="36"/>
  <c r="F65" i="36"/>
  <c r="F64" i="36"/>
  <c r="F63" i="36"/>
  <c r="F62" i="36"/>
  <c r="F61" i="36"/>
  <c r="F60" i="36"/>
  <c r="F59" i="36"/>
  <c r="F58" i="36"/>
  <c r="F57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7" i="36"/>
  <c r="F16" i="36"/>
  <c r="F15" i="36"/>
  <c r="F14" i="36"/>
  <c r="F13" i="36"/>
  <c r="F12" i="36"/>
  <c r="F11" i="36"/>
  <c r="F10" i="36"/>
  <c r="F9" i="36"/>
  <c r="F8" i="36"/>
  <c r="C58" i="24" l="1"/>
  <c r="C1621" i="28" s="1"/>
  <c r="B58" i="24"/>
  <c r="B1621" i="28" l="1"/>
  <c r="D1613" i="28" l="1"/>
  <c r="F1613" i="28" s="1"/>
  <c r="F1612" i="28" s="1"/>
  <c r="D1611" i="28"/>
  <c r="F1611" i="28" s="1"/>
  <c r="F1610" i="28" s="1"/>
  <c r="F1615" i="28" s="1"/>
  <c r="D1599" i="28"/>
  <c r="F1599" i="28" s="1"/>
  <c r="F1598" i="28" s="1"/>
  <c r="D1597" i="28"/>
  <c r="F1597" i="28" s="1"/>
  <c r="F1596" i="28" s="1"/>
  <c r="F1601" i="28" s="1"/>
  <c r="C623" i="28" l="1"/>
  <c r="D627" i="28"/>
  <c r="F627" i="28" s="1"/>
  <c r="F626" i="28" s="1"/>
  <c r="F631" i="28" s="1"/>
  <c r="C609" i="28"/>
  <c r="B609" i="28"/>
  <c r="C595" i="28"/>
  <c r="B595" i="28"/>
  <c r="C581" i="28"/>
  <c r="B581" i="28"/>
  <c r="C567" i="28"/>
  <c r="B567" i="28"/>
  <c r="C553" i="28"/>
  <c r="D559" i="28"/>
  <c r="F559" i="28" s="1"/>
  <c r="F558" i="28" s="1"/>
  <c r="C539" i="28"/>
  <c r="B539" i="28"/>
  <c r="B553" i="28" l="1"/>
  <c r="B623" i="28"/>
  <c r="D615" i="28"/>
  <c r="F615" i="28" s="1"/>
  <c r="F614" i="28" s="1"/>
  <c r="D625" i="28"/>
  <c r="F625" i="28" s="1"/>
  <c r="F624" i="28" s="1"/>
  <c r="D629" i="28"/>
  <c r="F629" i="28" s="1"/>
  <c r="F628" i="28" s="1"/>
  <c r="D587" i="28"/>
  <c r="F587" i="28" s="1"/>
  <c r="F586" i="28" s="1"/>
  <c r="D611" i="28"/>
  <c r="F611" i="28" s="1"/>
  <c r="F610" i="28" s="1"/>
  <c r="D613" i="28"/>
  <c r="F613" i="28" s="1"/>
  <c r="F612" i="28" s="1"/>
  <c r="F617" i="28" s="1"/>
  <c r="D545" i="28"/>
  <c r="F545" i="28" s="1"/>
  <c r="F544" i="28" s="1"/>
  <c r="D573" i="28"/>
  <c r="F573" i="28" s="1"/>
  <c r="F572" i="28" s="1"/>
  <c r="D601" i="28"/>
  <c r="F601" i="28" s="1"/>
  <c r="F600" i="28" s="1"/>
  <c r="D599" i="28"/>
  <c r="F599" i="28" s="1"/>
  <c r="F598" i="28" s="1"/>
  <c r="F603" i="28" s="1"/>
  <c r="D597" i="28"/>
  <c r="F597" i="28" s="1"/>
  <c r="F596" i="28" s="1"/>
  <c r="F602" i="28" l="1"/>
  <c r="F604" i="28" s="1"/>
  <c r="F605" i="28" s="1"/>
  <c r="F630" i="28"/>
  <c r="F632" i="28" s="1"/>
  <c r="F616" i="28"/>
  <c r="F618" i="28" s="1"/>
  <c r="F619" i="28" s="1"/>
  <c r="F633" i="28" l="1"/>
  <c r="F621" i="28"/>
  <c r="F622" i="28" s="1"/>
  <c r="G609" i="28" s="1"/>
  <c r="F620" i="28"/>
  <c r="F607" i="28"/>
  <c r="F608" i="28" s="1"/>
  <c r="G595" i="28" s="1"/>
  <c r="F606" i="28"/>
  <c r="D585" i="28"/>
  <c r="F585" i="28" s="1"/>
  <c r="F584" i="28" s="1"/>
  <c r="F589" i="28" s="1"/>
  <c r="D571" i="28"/>
  <c r="F571" i="28" s="1"/>
  <c r="F570" i="28" s="1"/>
  <c r="F575" i="28" s="1"/>
  <c r="D557" i="28"/>
  <c r="F557" i="28" s="1"/>
  <c r="F556" i="28" s="1"/>
  <c r="F561" i="28" s="1"/>
  <c r="D543" i="28"/>
  <c r="F543" i="28" s="1"/>
  <c r="F542" i="28" s="1"/>
  <c r="F547" i="28" s="1"/>
  <c r="C525" i="28"/>
  <c r="B525" i="28"/>
  <c r="C122" i="24"/>
  <c r="B122" i="24"/>
  <c r="B141" i="24"/>
  <c r="B1579" i="28" s="1"/>
  <c r="C141" i="24"/>
  <c r="C1579" i="28" s="1"/>
  <c r="B142" i="24"/>
  <c r="B1593" i="28" s="1"/>
  <c r="C142" i="24"/>
  <c r="C1593" i="28" s="1"/>
  <c r="B143" i="24"/>
  <c r="B1607" i="28" s="1"/>
  <c r="C143" i="24"/>
  <c r="C1607" i="28" s="1"/>
  <c r="C140" i="24"/>
  <c r="B140" i="24"/>
  <c r="C139" i="24"/>
  <c r="B139" i="24"/>
  <c r="C138" i="24"/>
  <c r="B138" i="24"/>
  <c r="C137" i="24"/>
  <c r="B137" i="24"/>
  <c r="C136" i="24"/>
  <c r="B136" i="24"/>
  <c r="C135" i="24"/>
  <c r="B135" i="24"/>
  <c r="C134" i="24"/>
  <c r="C133" i="24"/>
  <c r="B133" i="24"/>
  <c r="C132" i="24"/>
  <c r="B132" i="24"/>
  <c r="C131" i="24"/>
  <c r="B131" i="24"/>
  <c r="C130" i="24"/>
  <c r="B130" i="24"/>
  <c r="C129" i="24"/>
  <c r="B129" i="24"/>
  <c r="C128" i="24"/>
  <c r="B128" i="24"/>
  <c r="C127" i="24"/>
  <c r="B127" i="24"/>
  <c r="C126" i="24"/>
  <c r="B126" i="24"/>
  <c r="C125" i="24"/>
  <c r="B125" i="24"/>
  <c r="C124" i="24"/>
  <c r="B124" i="24"/>
  <c r="C121" i="24"/>
  <c r="B121" i="24"/>
  <c r="C120" i="24"/>
  <c r="B120" i="24"/>
  <c r="C119" i="24"/>
  <c r="B119" i="24"/>
  <c r="C118" i="24"/>
  <c r="B118" i="24"/>
  <c r="C117" i="24"/>
  <c r="B117" i="24"/>
  <c r="C116" i="24"/>
  <c r="B116" i="24"/>
  <c r="C115" i="24"/>
  <c r="B115" i="24"/>
  <c r="C114" i="24"/>
  <c r="B114" i="24"/>
  <c r="C113" i="24"/>
  <c r="B113" i="24"/>
  <c r="C112" i="24"/>
  <c r="B112" i="24"/>
  <c r="C110" i="24"/>
  <c r="B110" i="24"/>
  <c r="C109" i="24"/>
  <c r="B109" i="24"/>
  <c r="C108" i="24"/>
  <c r="B108" i="24"/>
  <c r="C107" i="24"/>
  <c r="B107" i="24"/>
  <c r="C106" i="24"/>
  <c r="B106" i="24"/>
  <c r="C105" i="24"/>
  <c r="B105" i="24"/>
  <c r="C104" i="24"/>
  <c r="B104" i="24"/>
  <c r="C103" i="24"/>
  <c r="B103" i="24"/>
  <c r="C102" i="24"/>
  <c r="B102" i="24"/>
  <c r="C101" i="24"/>
  <c r="B101" i="24"/>
  <c r="C100" i="24"/>
  <c r="B100" i="24"/>
  <c r="C99" i="24"/>
  <c r="B99" i="24"/>
  <c r="C98" i="24"/>
  <c r="B98" i="24"/>
  <c r="D1585" i="28"/>
  <c r="F1585" i="28" s="1"/>
  <c r="F1584" i="28" s="1"/>
  <c r="D1583" i="28"/>
  <c r="F1583" i="28" s="1"/>
  <c r="F1582" i="28" s="1"/>
  <c r="F1587" i="28" s="1"/>
  <c r="C87" i="24"/>
  <c r="B87" i="24"/>
  <c r="D1571" i="28"/>
  <c r="F1571" i="28" s="1"/>
  <c r="F1570" i="28" s="1"/>
  <c r="D1569" i="28"/>
  <c r="F1569" i="28" s="1"/>
  <c r="F1568" i="28" s="1"/>
  <c r="F1573" i="28" s="1"/>
  <c r="F634" i="28" l="1"/>
  <c r="F635" i="28"/>
  <c r="F636" i="28" s="1"/>
  <c r="G623" i="28" s="1"/>
  <c r="D583" i="28"/>
  <c r="F583" i="28" s="1"/>
  <c r="F582" i="28" s="1"/>
  <c r="F588" i="28" s="1"/>
  <c r="F590" i="28" s="1"/>
  <c r="F591" i="28" s="1"/>
  <c r="D555" i="28"/>
  <c r="F555" i="28" s="1"/>
  <c r="F554" i="28" s="1"/>
  <c r="F560" i="28" s="1"/>
  <c r="D529" i="28"/>
  <c r="F529" i="28" s="1"/>
  <c r="F528" i="28" s="1"/>
  <c r="F533" i="28" s="1"/>
  <c r="D531" i="28"/>
  <c r="F531" i="28" s="1"/>
  <c r="F530" i="28" s="1"/>
  <c r="D527" i="28"/>
  <c r="F527" i="28" s="1"/>
  <c r="F526" i="28" s="1"/>
  <c r="F562" i="28" l="1"/>
  <c r="F563" i="28" s="1"/>
  <c r="F593" i="28"/>
  <c r="F594" i="28" s="1"/>
  <c r="G581" i="28" s="1"/>
  <c r="F592" i="28"/>
  <c r="D569" i="28"/>
  <c r="F569" i="28" s="1"/>
  <c r="F568" i="28" s="1"/>
  <c r="F574" i="28" s="1"/>
  <c r="F576" i="28" s="1"/>
  <c r="F577" i="28" s="1"/>
  <c r="D541" i="28"/>
  <c r="F541" i="28" s="1"/>
  <c r="F540" i="28" s="1"/>
  <c r="F546" i="28" s="1"/>
  <c r="F548" i="28" s="1"/>
  <c r="F549" i="28" s="1"/>
  <c r="F532" i="28"/>
  <c r="F534" i="28" s="1"/>
  <c r="F535" i="28" s="1"/>
  <c r="F536" i="28" s="1"/>
  <c r="F565" i="28" l="1"/>
  <c r="F566" i="28" s="1"/>
  <c r="G553" i="28" s="1"/>
  <c r="F564" i="28"/>
  <c r="F578" i="28"/>
  <c r="F579" i="28"/>
  <c r="F580" i="28" s="1"/>
  <c r="G567" i="28" s="1"/>
  <c r="F551" i="28"/>
  <c r="F552" i="28" s="1"/>
  <c r="G539" i="28" s="1"/>
  <c r="F550" i="28"/>
  <c r="F537" i="28"/>
  <c r="F538" i="28" s="1"/>
  <c r="G525" i="28" s="1"/>
  <c r="B134" i="24" l="1"/>
  <c r="D1557" i="28" l="1"/>
  <c r="F1557" i="28" s="1"/>
  <c r="F1556" i="28" s="1"/>
  <c r="D1555" i="28"/>
  <c r="F1555" i="28" s="1"/>
  <c r="F1554" i="28" s="1"/>
  <c r="F1559" i="28" s="1"/>
  <c r="I19" i="26" l="1"/>
  <c r="D8" i="26" l="1"/>
  <c r="C10" i="27"/>
  <c r="C9" i="27"/>
  <c r="G18" i="26" l="1"/>
  <c r="H18" i="26" s="1"/>
  <c r="C11" i="27"/>
  <c r="D5" i="19"/>
  <c r="D4" i="19"/>
  <c r="H8" i="26" l="1"/>
  <c r="D7" i="26" l="1"/>
  <c r="H7" i="26" l="1"/>
  <c r="G17" i="26"/>
  <c r="H17" i="26" s="1"/>
  <c r="I118" i="23" l="1"/>
  <c r="I117" i="23"/>
  <c r="K117" i="23" s="1"/>
  <c r="J117" i="23" s="1"/>
  <c r="I116" i="23"/>
  <c r="K116" i="23" s="1"/>
  <c r="J116" i="23" s="1"/>
  <c r="I115" i="23"/>
  <c r="K115" i="23" s="1"/>
  <c r="J115" i="23" s="1"/>
  <c r="I114" i="23"/>
  <c r="K114" i="23" s="1"/>
  <c r="J114" i="23" s="1"/>
  <c r="J113" i="23"/>
  <c r="I113" i="23"/>
  <c r="J112" i="23"/>
  <c r="I112" i="23"/>
  <c r="J111" i="23"/>
  <c r="I111" i="23"/>
  <c r="J110" i="23"/>
  <c r="I110" i="23"/>
  <c r="J109" i="23"/>
  <c r="I109" i="23"/>
  <c r="J108" i="23"/>
  <c r="I108" i="23"/>
  <c r="J107" i="23"/>
  <c r="I107" i="23"/>
  <c r="I106" i="23"/>
  <c r="I105" i="23"/>
  <c r="J104" i="23"/>
  <c r="I104" i="23"/>
  <c r="J103" i="23"/>
  <c r="I103" i="23"/>
  <c r="J102" i="23"/>
  <c r="I102" i="23"/>
  <c r="J101" i="23"/>
  <c r="I101" i="23"/>
  <c r="I100" i="23"/>
  <c r="I99" i="23"/>
  <c r="I98" i="23"/>
  <c r="I97" i="23"/>
  <c r="I96" i="23"/>
  <c r="D96" i="23"/>
  <c r="J95" i="23"/>
  <c r="I94" i="23"/>
  <c r="I93" i="23"/>
  <c r="I92" i="23"/>
  <c r="I91" i="23"/>
  <c r="I90" i="23"/>
  <c r="I89" i="23"/>
  <c r="I88" i="23"/>
  <c r="I87" i="23"/>
  <c r="I86" i="23"/>
  <c r="I85" i="23"/>
  <c r="J84" i="23"/>
  <c r="I84" i="23"/>
  <c r="I83" i="23"/>
  <c r="I82" i="23"/>
  <c r="I81" i="23"/>
  <c r="I80" i="23"/>
  <c r="I79" i="23"/>
  <c r="I78" i="23"/>
  <c r="I77" i="23"/>
  <c r="I76" i="23"/>
  <c r="J75" i="23"/>
  <c r="I75" i="23"/>
  <c r="J74" i="23"/>
  <c r="I74" i="23"/>
  <c r="I73" i="23"/>
  <c r="J72" i="23"/>
  <c r="I72" i="23"/>
  <c r="J71" i="23"/>
  <c r="I71" i="23"/>
  <c r="J70" i="23"/>
  <c r="I70" i="23"/>
  <c r="J69" i="23"/>
  <c r="I69" i="23"/>
  <c r="J68" i="23"/>
  <c r="I68" i="23"/>
  <c r="J67" i="23"/>
  <c r="I67" i="23"/>
  <c r="J66" i="23"/>
  <c r="I66" i="23"/>
  <c r="J65" i="23"/>
  <c r="I65" i="23"/>
  <c r="J64" i="23"/>
  <c r="I64" i="23"/>
  <c r="J63" i="23"/>
  <c r="I63" i="23"/>
  <c r="J62" i="23"/>
  <c r="I62" i="23"/>
  <c r="J61" i="23"/>
  <c r="I61" i="23"/>
  <c r="D61" i="23"/>
  <c r="I60" i="23"/>
  <c r="D60" i="23"/>
  <c r="J59" i="23"/>
  <c r="I59" i="23"/>
  <c r="J58" i="23"/>
  <c r="I58" i="23"/>
  <c r="J57" i="23"/>
  <c r="I57" i="23"/>
  <c r="J56" i="23"/>
  <c r="I56" i="23"/>
  <c r="J55" i="23"/>
  <c r="I55" i="23"/>
  <c r="J54" i="23"/>
  <c r="I54" i="23"/>
  <c r="J53" i="23"/>
  <c r="I53" i="23"/>
  <c r="J52" i="23"/>
  <c r="I52" i="23"/>
  <c r="J51" i="23"/>
  <c r="I51" i="23"/>
  <c r="J50" i="23"/>
  <c r="I50" i="23"/>
  <c r="J49" i="23"/>
  <c r="I49" i="23"/>
  <c r="J48" i="23"/>
  <c r="I48" i="23"/>
  <c r="J47" i="23"/>
  <c r="I47" i="23"/>
  <c r="J46" i="23"/>
  <c r="I46" i="23"/>
  <c r="J45" i="23"/>
  <c r="I45" i="23"/>
  <c r="J44" i="23"/>
  <c r="I44" i="23"/>
  <c r="J43" i="23"/>
  <c r="I43" i="23"/>
  <c r="J42" i="23"/>
  <c r="I42" i="23"/>
  <c r="J41" i="23"/>
  <c r="I41" i="23"/>
  <c r="J40" i="23"/>
  <c r="I40" i="23"/>
  <c r="J39" i="23"/>
  <c r="I39" i="23"/>
  <c r="J38" i="23"/>
  <c r="I38" i="23"/>
  <c r="J37" i="23"/>
  <c r="I37" i="23"/>
  <c r="J36" i="23"/>
  <c r="I36" i="23"/>
  <c r="J35" i="23"/>
  <c r="I35" i="23"/>
  <c r="J34" i="23"/>
  <c r="I34" i="23"/>
  <c r="J33" i="23"/>
  <c r="I33" i="23"/>
  <c r="J32" i="23"/>
  <c r="I32" i="23"/>
  <c r="J31" i="23"/>
  <c r="I31" i="23"/>
  <c r="J30" i="23"/>
  <c r="I30" i="23"/>
  <c r="D30" i="23"/>
  <c r="J29" i="23"/>
  <c r="I29" i="23"/>
  <c r="D29" i="23"/>
  <c r="J28" i="23"/>
  <c r="I28" i="23"/>
  <c r="K27" i="23"/>
  <c r="J27" i="23" s="1"/>
  <c r="I27" i="23"/>
  <c r="I26" i="23"/>
  <c r="J25" i="23"/>
  <c r="I25" i="23"/>
  <c r="K24" i="23"/>
  <c r="J24" i="23" s="1"/>
  <c r="I24" i="23"/>
  <c r="J23" i="23"/>
  <c r="I23" i="23"/>
  <c r="J22" i="23"/>
  <c r="I22" i="23"/>
  <c r="J21" i="23"/>
  <c r="I21" i="23"/>
  <c r="J20" i="23"/>
  <c r="I20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2" i="23"/>
  <c r="I12" i="23"/>
  <c r="J11" i="23"/>
  <c r="I11" i="23"/>
  <c r="J10" i="23"/>
  <c r="I10" i="23"/>
  <c r="J9" i="23"/>
  <c r="I9" i="23"/>
  <c r="J8" i="23"/>
  <c r="I8" i="23"/>
  <c r="J7" i="23"/>
  <c r="I7" i="23"/>
  <c r="J6" i="23"/>
  <c r="I6" i="23"/>
  <c r="I47" i="5" l="1"/>
  <c r="L47" i="5" s="1"/>
  <c r="I48" i="5"/>
  <c r="I49" i="5"/>
  <c r="I50" i="5"/>
  <c r="I51" i="5"/>
  <c r="I52" i="5"/>
  <c r="I53" i="5"/>
  <c r="I54" i="5"/>
  <c r="I55" i="5"/>
  <c r="I56" i="5"/>
  <c r="I57" i="5"/>
  <c r="I58" i="5"/>
  <c r="I59" i="5"/>
  <c r="I61" i="5"/>
  <c r="I62" i="5"/>
  <c r="I63" i="5"/>
  <c r="I64" i="5"/>
  <c r="I65" i="5"/>
  <c r="I66" i="5"/>
  <c r="I67" i="5"/>
  <c r="I68" i="5"/>
  <c r="I69" i="5"/>
  <c r="I70" i="5"/>
  <c r="I71" i="5"/>
  <c r="I72" i="5"/>
  <c r="I74" i="5"/>
  <c r="L74" i="5" s="1"/>
  <c r="I75" i="5"/>
  <c r="I101" i="5"/>
  <c r="I102" i="5"/>
  <c r="I103" i="5"/>
  <c r="I104" i="5"/>
  <c r="I107" i="5"/>
  <c r="I108" i="5"/>
  <c r="I109" i="5"/>
  <c r="I110" i="5"/>
  <c r="I111" i="5"/>
  <c r="I112" i="5"/>
  <c r="I39" i="5"/>
  <c r="L39" i="5" s="1"/>
  <c r="I40" i="5"/>
  <c r="I41" i="5"/>
  <c r="I42" i="5"/>
  <c r="L42" i="5" s="1"/>
  <c r="I43" i="5"/>
  <c r="I44" i="5"/>
  <c r="I45" i="5"/>
  <c r="I46" i="5"/>
  <c r="I36" i="5"/>
  <c r="I37" i="5"/>
  <c r="I38" i="5"/>
  <c r="I31" i="5"/>
  <c r="L31" i="5" s="1"/>
  <c r="I32" i="5"/>
  <c r="I33" i="5"/>
  <c r="I34" i="5"/>
  <c r="I35" i="5"/>
  <c r="I30" i="5"/>
  <c r="I20" i="5"/>
  <c r="L20" i="5" s="1"/>
  <c r="I21" i="5"/>
  <c r="I22" i="5"/>
  <c r="I23" i="5"/>
  <c r="I25" i="5"/>
  <c r="I28" i="5"/>
  <c r="I29" i="5"/>
  <c r="I8" i="5"/>
  <c r="I9" i="5"/>
  <c r="I10" i="5"/>
  <c r="I11" i="5"/>
  <c r="I12" i="5"/>
  <c r="I13" i="5"/>
  <c r="I14" i="5"/>
  <c r="I15" i="5"/>
  <c r="I16" i="5"/>
  <c r="I17" i="5"/>
  <c r="I18" i="5"/>
  <c r="I19" i="5"/>
  <c r="I7" i="5"/>
  <c r="I6" i="5"/>
  <c r="J27" i="5" l="1"/>
  <c r="I27" i="5" s="1"/>
  <c r="C10" i="22" l="1"/>
  <c r="J24" i="5" l="1"/>
  <c r="I24" i="5" s="1"/>
  <c r="I98" i="24" l="1"/>
  <c r="H32" i="5" l="1"/>
  <c r="H117" i="5" l="1"/>
  <c r="H116" i="5"/>
  <c r="H115" i="5"/>
  <c r="H114" i="5"/>
  <c r="H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K98" i="5"/>
  <c r="K97" i="5"/>
  <c r="K96" i="5"/>
  <c r="H96" i="5"/>
  <c r="H97" i="5"/>
  <c r="H98" i="5"/>
  <c r="C96" i="5"/>
  <c r="L96" i="5" l="1"/>
  <c r="L98" i="5"/>
  <c r="L100" i="5"/>
  <c r="L102" i="5"/>
  <c r="L104" i="5"/>
  <c r="L106" i="5"/>
  <c r="L108" i="5"/>
  <c r="L110" i="5"/>
  <c r="L112" i="5"/>
  <c r="L97" i="5"/>
  <c r="L99" i="5"/>
  <c r="L101" i="5"/>
  <c r="L103" i="5"/>
  <c r="L105" i="5"/>
  <c r="L107" i="5"/>
  <c r="L109" i="5"/>
  <c r="L111" i="5"/>
  <c r="J114" i="5"/>
  <c r="J116" i="5"/>
  <c r="I116" i="5" s="1"/>
  <c r="J115" i="5"/>
  <c r="J117" i="5"/>
  <c r="I117" i="5" s="1"/>
  <c r="H73" i="5"/>
  <c r="I115" i="5" l="1"/>
  <c r="I114" i="5"/>
  <c r="K73" i="5" l="1"/>
  <c r="L73" i="5" s="1"/>
  <c r="H7" i="20"/>
  <c r="I6" i="20"/>
  <c r="H6" i="20"/>
  <c r="J3" i="20"/>
  <c r="I3" i="20"/>
  <c r="H3" i="20"/>
  <c r="H7" i="21"/>
  <c r="I6" i="21"/>
  <c r="H6" i="21"/>
  <c r="J3" i="21"/>
  <c r="I3" i="21"/>
  <c r="H3" i="21"/>
  <c r="E41" i="22"/>
  <c r="D41" i="22"/>
  <c r="C41" i="22"/>
  <c r="E40" i="22"/>
  <c r="D40" i="22"/>
  <c r="C40" i="22"/>
  <c r="E39" i="22"/>
  <c r="D39" i="22"/>
  <c r="C39" i="22"/>
  <c r="E38" i="22"/>
  <c r="D38" i="22"/>
  <c r="C38" i="22"/>
  <c r="E37" i="22"/>
  <c r="D37" i="22"/>
  <c r="C37" i="22"/>
  <c r="E36" i="22"/>
  <c r="D36" i="22"/>
  <c r="C36" i="22"/>
  <c r="E35" i="22"/>
  <c r="D35" i="22"/>
  <c r="C35" i="22"/>
  <c r="E34" i="22"/>
  <c r="D34" i="22"/>
  <c r="C34" i="22"/>
  <c r="E33" i="22"/>
  <c r="D33" i="22"/>
  <c r="C33" i="22"/>
  <c r="E32" i="22"/>
  <c r="D32" i="22"/>
  <c r="C32" i="22"/>
  <c r="E30" i="22"/>
  <c r="D30" i="22"/>
  <c r="C30" i="22"/>
  <c r="E29" i="22"/>
  <c r="D29" i="22"/>
  <c r="C29" i="22"/>
  <c r="E28" i="22"/>
  <c r="D28" i="22"/>
  <c r="C28" i="22"/>
  <c r="E27" i="22"/>
  <c r="D27" i="22"/>
  <c r="C27" i="22"/>
  <c r="E26" i="22"/>
  <c r="D26" i="22"/>
  <c r="C26" i="22"/>
  <c r="N66" i="2" s="1"/>
  <c r="E25" i="22"/>
  <c r="D25" i="22"/>
  <c r="C25" i="22"/>
  <c r="E24" i="22"/>
  <c r="D24" i="22"/>
  <c r="C24" i="22"/>
  <c r="E23" i="22"/>
  <c r="D23" i="22"/>
  <c r="C23" i="22"/>
  <c r="E22" i="22"/>
  <c r="D22" i="22"/>
  <c r="C22" i="22"/>
  <c r="E21" i="22"/>
  <c r="D21" i="22"/>
  <c r="C21" i="22"/>
  <c r="E19" i="22"/>
  <c r="D19" i="22"/>
  <c r="C19" i="22"/>
  <c r="E18" i="22"/>
  <c r="D18" i="22"/>
  <c r="C18" i="22"/>
  <c r="E17" i="22"/>
  <c r="D17" i="22"/>
  <c r="C17" i="22"/>
  <c r="E16" i="22"/>
  <c r="D16" i="22"/>
  <c r="C16" i="22"/>
  <c r="E15" i="22"/>
  <c r="D15" i="22"/>
  <c r="C15" i="22"/>
  <c r="N35" i="2" s="1"/>
  <c r="E14" i="22"/>
  <c r="D14" i="22"/>
  <c r="C14" i="22"/>
  <c r="E13" i="22"/>
  <c r="D13" i="22"/>
  <c r="C13" i="22"/>
  <c r="E12" i="22"/>
  <c r="D12" i="22"/>
  <c r="C12" i="22"/>
  <c r="E11" i="22"/>
  <c r="D11" i="22"/>
  <c r="C11" i="22"/>
  <c r="D44" i="20" l="1"/>
  <c r="D21" i="20"/>
  <c r="D30" i="20"/>
  <c r="D40" i="20"/>
  <c r="D49" i="20"/>
  <c r="C13" i="20"/>
  <c r="E11" i="20"/>
  <c r="D16" i="20"/>
  <c r="D26" i="20"/>
  <c r="D35" i="20"/>
  <c r="D37" i="21"/>
  <c r="E51" i="20"/>
  <c r="D12" i="20"/>
  <c r="D14" i="20"/>
  <c r="D19" i="20"/>
  <c r="D23" i="20"/>
  <c r="D28" i="20"/>
  <c r="D33" i="20"/>
  <c r="D37" i="20"/>
  <c r="D42" i="20"/>
  <c r="D47" i="20"/>
  <c r="D51" i="20"/>
  <c r="C50" i="20"/>
  <c r="C48" i="20"/>
  <c r="C46" i="20"/>
  <c r="C43" i="20"/>
  <c r="C41" i="20"/>
  <c r="C39" i="20"/>
  <c r="C36" i="20"/>
  <c r="C34" i="20"/>
  <c r="C32" i="20"/>
  <c r="C29" i="20"/>
  <c r="C27" i="20"/>
  <c r="C25" i="20"/>
  <c r="C22" i="20"/>
  <c r="C20" i="20"/>
  <c r="C18" i="20"/>
  <c r="E50" i="20"/>
  <c r="E48" i="20"/>
  <c r="E46" i="20"/>
  <c r="E43" i="20"/>
  <c r="E41" i="20"/>
  <c r="E39" i="20"/>
  <c r="E36" i="20"/>
  <c r="E34" i="20"/>
  <c r="E32" i="20"/>
  <c r="E29" i="20"/>
  <c r="E27" i="20"/>
  <c r="E25" i="20"/>
  <c r="E22" i="20"/>
  <c r="E20" i="20"/>
  <c r="E18" i="20"/>
  <c r="E15" i="20"/>
  <c r="C11" i="20"/>
  <c r="R17" i="19" s="1"/>
  <c r="E13" i="20"/>
  <c r="C15" i="20"/>
  <c r="D11" i="20"/>
  <c r="C12" i="20"/>
  <c r="E12" i="20"/>
  <c r="D13" i="20"/>
  <c r="C14" i="20"/>
  <c r="E14" i="20"/>
  <c r="D15" i="20"/>
  <c r="C16" i="20"/>
  <c r="E16" i="20"/>
  <c r="D18" i="20"/>
  <c r="C19" i="20"/>
  <c r="R13" i="19" s="1"/>
  <c r="E19" i="20"/>
  <c r="D20" i="20"/>
  <c r="C21" i="20"/>
  <c r="E21" i="20"/>
  <c r="D22" i="20"/>
  <c r="C23" i="20"/>
  <c r="E23" i="20"/>
  <c r="D25" i="20"/>
  <c r="C26" i="20"/>
  <c r="E26" i="20"/>
  <c r="D27" i="20"/>
  <c r="C28" i="20"/>
  <c r="E28" i="20"/>
  <c r="D29" i="20"/>
  <c r="C30" i="20"/>
  <c r="E30" i="20"/>
  <c r="D32" i="20"/>
  <c r="C33" i="20"/>
  <c r="E33" i="20"/>
  <c r="D34" i="20"/>
  <c r="C35" i="20"/>
  <c r="E35" i="20"/>
  <c r="D36" i="20"/>
  <c r="C37" i="20"/>
  <c r="E37" i="20"/>
  <c r="D39" i="20"/>
  <c r="C40" i="20"/>
  <c r="E40" i="20"/>
  <c r="D41" i="20"/>
  <c r="C42" i="20"/>
  <c r="E42" i="20"/>
  <c r="D43" i="20"/>
  <c r="C44" i="20"/>
  <c r="E44" i="20"/>
  <c r="D46" i="20"/>
  <c r="C47" i="20"/>
  <c r="E47" i="20"/>
  <c r="D48" i="20"/>
  <c r="C49" i="20"/>
  <c r="E49" i="20"/>
  <c r="D50" i="20"/>
  <c r="C51" i="20"/>
  <c r="D11" i="21"/>
  <c r="E12" i="21"/>
  <c r="C14" i="21"/>
  <c r="D15" i="21"/>
  <c r="E16" i="21"/>
  <c r="C19" i="21"/>
  <c r="D20" i="21"/>
  <c r="E21" i="21"/>
  <c r="C23" i="21"/>
  <c r="D24" i="21"/>
  <c r="E25" i="21"/>
  <c r="C28" i="21"/>
  <c r="D29" i="21"/>
  <c r="E30" i="21"/>
  <c r="C32" i="21"/>
  <c r="D33" i="21"/>
  <c r="E34" i="21"/>
  <c r="C36" i="21"/>
  <c r="E54" i="21"/>
  <c r="C54" i="21"/>
  <c r="D53" i="21"/>
  <c r="E52" i="21"/>
  <c r="C52" i="21"/>
  <c r="D51" i="21"/>
  <c r="E50" i="21"/>
  <c r="C50" i="21"/>
  <c r="D49" i="21"/>
  <c r="E48" i="21"/>
  <c r="C48" i="21"/>
  <c r="D47" i="21"/>
  <c r="E46" i="21"/>
  <c r="C46" i="21"/>
  <c r="D45" i="21"/>
  <c r="E44" i="21"/>
  <c r="C44" i="21"/>
  <c r="D43" i="21"/>
  <c r="E42" i="21"/>
  <c r="C42" i="21"/>
  <c r="D41" i="21"/>
  <c r="E40" i="21"/>
  <c r="C40" i="21"/>
  <c r="D38" i="21"/>
  <c r="E37" i="21"/>
  <c r="C37" i="21"/>
  <c r="D36" i="21"/>
  <c r="E35" i="21"/>
  <c r="C35" i="21"/>
  <c r="D34" i="21"/>
  <c r="E33" i="21"/>
  <c r="C33" i="21"/>
  <c r="D32" i="21"/>
  <c r="E31" i="21"/>
  <c r="C31" i="21"/>
  <c r="D30" i="21"/>
  <c r="E29" i="21"/>
  <c r="C29" i="21"/>
  <c r="D28" i="21"/>
  <c r="E26" i="21"/>
  <c r="C26" i="21"/>
  <c r="D25" i="21"/>
  <c r="E24" i="21"/>
  <c r="C24" i="21"/>
  <c r="D23" i="21"/>
  <c r="E22" i="21"/>
  <c r="C22" i="21"/>
  <c r="D21" i="21"/>
  <c r="E20" i="21"/>
  <c r="C20" i="21"/>
  <c r="D19" i="21"/>
  <c r="E18" i="21"/>
  <c r="C18" i="21"/>
  <c r="D16" i="21"/>
  <c r="E15" i="21"/>
  <c r="C15" i="21"/>
  <c r="D14" i="21"/>
  <c r="E13" i="21"/>
  <c r="C13" i="21"/>
  <c r="D12" i="21"/>
  <c r="E11" i="21"/>
  <c r="C11" i="21"/>
  <c r="D54" i="21"/>
  <c r="E53" i="21"/>
  <c r="C53" i="21"/>
  <c r="D52" i="21"/>
  <c r="E51" i="21"/>
  <c r="C51" i="21"/>
  <c r="D50" i="21"/>
  <c r="E49" i="21"/>
  <c r="C49" i="21"/>
  <c r="D48" i="21"/>
  <c r="E47" i="21"/>
  <c r="C47" i="21"/>
  <c r="D46" i="21"/>
  <c r="E45" i="21"/>
  <c r="C45" i="21"/>
  <c r="D44" i="21"/>
  <c r="E43" i="21"/>
  <c r="C43" i="21"/>
  <c r="D42" i="21"/>
  <c r="E41" i="21"/>
  <c r="C41" i="21"/>
  <c r="D40" i="21"/>
  <c r="E38" i="21"/>
  <c r="C12" i="21"/>
  <c r="D13" i="21"/>
  <c r="E14" i="21"/>
  <c r="C16" i="21"/>
  <c r="D18" i="21"/>
  <c r="E19" i="21"/>
  <c r="C21" i="21"/>
  <c r="D22" i="21"/>
  <c r="E23" i="21"/>
  <c r="C25" i="21"/>
  <c r="D26" i="21"/>
  <c r="E28" i="21"/>
  <c r="C30" i="21"/>
  <c r="D31" i="21"/>
  <c r="E32" i="21"/>
  <c r="C34" i="21"/>
  <c r="D35" i="21"/>
  <c r="E36" i="21"/>
  <c r="C38" i="21"/>
  <c r="D6" i="19"/>
  <c r="H7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118" i="5"/>
  <c r="H6" i="5"/>
  <c r="C30" i="5" l="1"/>
  <c r="C29" i="5"/>
  <c r="C60" i="5" l="1"/>
  <c r="K90" i="5" l="1"/>
  <c r="L90" i="5" s="1"/>
  <c r="K91" i="5"/>
  <c r="L91" i="5" s="1"/>
  <c r="K88" i="5"/>
  <c r="L88" i="5" s="1"/>
  <c r="K89" i="5"/>
  <c r="L89" i="5" s="1"/>
  <c r="K87" i="5" l="1"/>
  <c r="L87" i="5" s="1"/>
  <c r="K60" i="5" l="1"/>
  <c r="L60" i="5" s="1"/>
  <c r="K92" i="5" l="1"/>
  <c r="L92" i="5" s="1"/>
  <c r="K93" i="5" l="1"/>
  <c r="L93" i="5" s="1"/>
  <c r="K94" i="5" l="1"/>
  <c r="L94" i="5" s="1"/>
  <c r="K77" i="5" l="1"/>
  <c r="L77" i="5" s="1"/>
  <c r="K79" i="5"/>
  <c r="L79" i="5" s="1"/>
  <c r="K80" i="5" l="1"/>
  <c r="L80" i="5" s="1"/>
  <c r="R15" i="19"/>
  <c r="R22" i="19" s="1"/>
  <c r="R24" i="19" s="1"/>
  <c r="R26" i="19" s="1"/>
  <c r="R12" i="19"/>
  <c r="R14" i="19" s="1"/>
  <c r="K78" i="5" l="1"/>
  <c r="L78" i="5" s="1"/>
  <c r="K81" i="5"/>
  <c r="L81" i="5" s="1"/>
  <c r="R16" i="19"/>
  <c r="R28" i="19"/>
  <c r="R23" i="19"/>
  <c r="K82" i="5" l="1"/>
  <c r="L82" i="5" s="1"/>
  <c r="K83" i="5" l="1"/>
  <c r="L83" i="5" s="1"/>
  <c r="K85" i="5" l="1"/>
  <c r="L85" i="5" s="1"/>
  <c r="K86" i="5"/>
  <c r="L86" i="5" s="1"/>
  <c r="P29" i="19"/>
  <c r="L29" i="19"/>
  <c r="K29" i="19"/>
  <c r="J29" i="19"/>
  <c r="P28" i="19"/>
  <c r="L28" i="19"/>
  <c r="K28" i="19"/>
  <c r="J28" i="19"/>
  <c r="P27" i="19"/>
  <c r="L27" i="19"/>
  <c r="K27" i="19"/>
  <c r="J27" i="19"/>
  <c r="R27" i="19"/>
  <c r="P26" i="19"/>
  <c r="L26" i="19"/>
  <c r="K26" i="19"/>
  <c r="J26" i="19"/>
  <c r="P25" i="19"/>
  <c r="L25" i="19"/>
  <c r="K25" i="19"/>
  <c r="J25" i="19"/>
  <c r="P24" i="19"/>
  <c r="L24" i="19"/>
  <c r="K24" i="19"/>
  <c r="J24" i="19"/>
  <c r="L23" i="19"/>
  <c r="K23" i="19"/>
  <c r="J23" i="19"/>
  <c r="P22" i="19"/>
  <c r="L22" i="19"/>
  <c r="K22" i="19"/>
  <c r="J22" i="19"/>
  <c r="L21" i="19"/>
  <c r="K21" i="19"/>
  <c r="J21" i="19"/>
  <c r="L20" i="19"/>
  <c r="K20" i="19"/>
  <c r="J20" i="19"/>
  <c r="L19" i="19"/>
  <c r="K19" i="19"/>
  <c r="J19" i="19"/>
  <c r="L18" i="19"/>
  <c r="K18" i="19"/>
  <c r="J18" i="19"/>
  <c r="R18" i="19"/>
  <c r="R19" i="19" s="1"/>
  <c r="R20" i="19" s="1"/>
  <c r="R21" i="19" s="1"/>
  <c r="R29" i="19" s="1"/>
  <c r="L17" i="19"/>
  <c r="K17" i="19"/>
  <c r="J17" i="19"/>
  <c r="P16" i="19"/>
  <c r="L16" i="19"/>
  <c r="K16" i="19"/>
  <c r="J16" i="19"/>
  <c r="P15" i="19"/>
  <c r="L15" i="19"/>
  <c r="K15" i="19"/>
  <c r="J15" i="19"/>
  <c r="L14" i="19"/>
  <c r="K14" i="19"/>
  <c r="J14" i="19"/>
  <c r="L13" i="19"/>
  <c r="K13" i="19"/>
  <c r="J13" i="19"/>
  <c r="L12" i="19"/>
  <c r="K12" i="19"/>
  <c r="J12" i="19"/>
  <c r="S11" i="19"/>
  <c r="S16" i="19" l="1"/>
  <c r="M31" i="17" s="1"/>
  <c r="S29" i="19"/>
  <c r="M5" i="17" s="1"/>
  <c r="S22" i="19"/>
  <c r="M33" i="17" s="1"/>
  <c r="P14" i="19"/>
  <c r="S14" i="19" s="1"/>
  <c r="M26" i="17" s="1"/>
  <c r="P17" i="19"/>
  <c r="S17" i="19" s="1"/>
  <c r="S23" i="19"/>
  <c r="M36" i="17" s="1"/>
  <c r="S25" i="19"/>
  <c r="M16" i="17" s="1"/>
  <c r="S26" i="19"/>
  <c r="M13" i="17" s="1"/>
  <c r="P12" i="19"/>
  <c r="S12" i="19" s="1"/>
  <c r="M66" i="17" s="1"/>
  <c r="P18" i="19"/>
  <c r="S18" i="19" s="1"/>
  <c r="M38" i="17" s="1"/>
  <c r="P19" i="19"/>
  <c r="S19" i="19" s="1"/>
  <c r="M53" i="17" s="1"/>
  <c r="P20" i="19"/>
  <c r="S20" i="19" s="1"/>
  <c r="M77" i="17" s="1"/>
  <c r="P21" i="19"/>
  <c r="S21" i="19" s="1"/>
  <c r="M73" i="17" s="1"/>
  <c r="P13" i="19"/>
  <c r="S13" i="19" s="1"/>
  <c r="M68" i="17" s="1"/>
  <c r="S15" i="19"/>
  <c r="M24" i="17" s="1"/>
  <c r="S24" i="19"/>
  <c r="M21" i="17" s="1"/>
  <c r="S28" i="19"/>
  <c r="M28" i="17" s="1"/>
  <c r="S27" i="19"/>
  <c r="M19" i="17" s="1"/>
  <c r="M10" i="17" l="1"/>
  <c r="J98" i="24" l="1"/>
  <c r="K26" i="5" l="1"/>
  <c r="L26" i="5" s="1"/>
  <c r="A2" i="17"/>
  <c r="A2" i="2"/>
  <c r="B88" i="24" l="1"/>
  <c r="B1565" i="28" s="1"/>
  <c r="B85" i="24"/>
  <c r="B83" i="24"/>
  <c r="B81" i="24"/>
  <c r="B79" i="24"/>
  <c r="B78" i="24"/>
  <c r="B76" i="24"/>
  <c r="B74" i="24"/>
  <c r="B72" i="24"/>
  <c r="C88" i="24"/>
  <c r="C85" i="24"/>
  <c r="C83" i="24"/>
  <c r="C81" i="24"/>
  <c r="C79" i="24"/>
  <c r="C78" i="24"/>
  <c r="C76" i="24"/>
  <c r="C74" i="24"/>
  <c r="C1369" i="28" s="1"/>
  <c r="C72" i="24"/>
  <c r="C86" i="24"/>
  <c r="C84" i="24"/>
  <c r="C82" i="24"/>
  <c r="C80" i="24"/>
  <c r="C77" i="24"/>
  <c r="C75" i="24"/>
  <c r="C73" i="24"/>
  <c r="B71" i="24"/>
  <c r="B86" i="24"/>
  <c r="B84" i="24"/>
  <c r="B82" i="24"/>
  <c r="B80" i="24"/>
  <c r="B77" i="24"/>
  <c r="B75" i="24"/>
  <c r="B73" i="24"/>
  <c r="C71" i="24"/>
  <c r="B70" i="24"/>
  <c r="C70" i="24"/>
  <c r="C68" i="24"/>
  <c r="C66" i="24"/>
  <c r="C64" i="24"/>
  <c r="C62" i="24"/>
  <c r="C60" i="24"/>
  <c r="B63" i="24"/>
  <c r="B68" i="24"/>
  <c r="B66" i="24"/>
  <c r="B64" i="24"/>
  <c r="B62" i="24"/>
  <c r="B60" i="24"/>
  <c r="B65" i="24"/>
  <c r="C67" i="24"/>
  <c r="C65" i="24"/>
  <c r="C63" i="24"/>
  <c r="C61" i="24"/>
  <c r="B67" i="24"/>
  <c r="B61" i="24"/>
  <c r="C56" i="24"/>
  <c r="C54" i="24"/>
  <c r="C52" i="24"/>
  <c r="C50" i="24"/>
  <c r="C48" i="24"/>
  <c r="C46" i="24"/>
  <c r="C44" i="24"/>
  <c r="C42" i="24"/>
  <c r="C40" i="24"/>
  <c r="C38" i="24"/>
  <c r="C36" i="24"/>
  <c r="C34" i="24"/>
  <c r="C45" i="24"/>
  <c r="C41" i="24"/>
  <c r="C35" i="24"/>
  <c r="B57" i="24"/>
  <c r="B53" i="24"/>
  <c r="B49" i="24"/>
  <c r="B43" i="24"/>
  <c r="B39" i="24"/>
  <c r="B35" i="24"/>
  <c r="B56" i="24"/>
  <c r="B54" i="24"/>
  <c r="B52" i="24"/>
  <c r="B50" i="24"/>
  <c r="B48" i="24"/>
  <c r="B46" i="24"/>
  <c r="B44" i="24"/>
  <c r="B42" i="24"/>
  <c r="B40" i="24"/>
  <c r="B38" i="24"/>
  <c r="B36" i="24"/>
  <c r="B34" i="24"/>
  <c r="C47" i="24"/>
  <c r="C43" i="24"/>
  <c r="C39" i="24"/>
  <c r="C37" i="24"/>
  <c r="C33" i="24"/>
  <c r="B55" i="24"/>
  <c r="B51" i="24"/>
  <c r="B47" i="24"/>
  <c r="B45" i="24"/>
  <c r="B41" i="24"/>
  <c r="B37" i="24"/>
  <c r="B33" i="24"/>
  <c r="C57" i="24"/>
  <c r="C55" i="24"/>
  <c r="C53" i="24"/>
  <c r="C51" i="24"/>
  <c r="C49" i="24"/>
  <c r="C31" i="24"/>
  <c r="C29" i="24"/>
  <c r="C27" i="24"/>
  <c r="C25" i="24"/>
  <c r="C23" i="24"/>
  <c r="C21" i="24"/>
  <c r="C19" i="24"/>
  <c r="C16" i="24"/>
  <c r="C14" i="24"/>
  <c r="C12" i="24"/>
  <c r="C10" i="24"/>
  <c r="C8" i="24"/>
  <c r="C28" i="24"/>
  <c r="C24" i="24"/>
  <c r="C20" i="24"/>
  <c r="C15" i="24"/>
  <c r="B31" i="24"/>
  <c r="B29" i="24"/>
  <c r="B27" i="24"/>
  <c r="B25" i="24"/>
  <c r="B23" i="24"/>
  <c r="B21" i="24"/>
  <c r="B19" i="24"/>
  <c r="B16" i="24"/>
  <c r="B14" i="24"/>
  <c r="B12" i="24"/>
  <c r="B10" i="24"/>
  <c r="B8" i="24"/>
  <c r="C30" i="24"/>
  <c r="C26" i="24"/>
  <c r="C22" i="24"/>
  <c r="C17" i="24"/>
  <c r="C13" i="24"/>
  <c r="C11" i="24"/>
  <c r="C9" i="24"/>
  <c r="B30" i="24"/>
  <c r="B28" i="24"/>
  <c r="B26" i="24"/>
  <c r="B24" i="24"/>
  <c r="B22" i="24"/>
  <c r="B20" i="24"/>
  <c r="B17" i="24"/>
  <c r="B15" i="24"/>
  <c r="B13" i="24"/>
  <c r="B11" i="24"/>
  <c r="B9" i="24"/>
  <c r="A2" i="24"/>
  <c r="F82" i="17"/>
  <c r="F81" i="17"/>
  <c r="F79" i="17"/>
  <c r="H79" i="17" s="1"/>
  <c r="F78" i="17"/>
  <c r="F77" i="17" s="1"/>
  <c r="N77" i="17"/>
  <c r="O79" i="17" s="1"/>
  <c r="J77" i="17"/>
  <c r="F76" i="17"/>
  <c r="P76" i="17" s="1"/>
  <c r="F75" i="17"/>
  <c r="F74" i="17"/>
  <c r="P74" i="17" s="1"/>
  <c r="N73" i="17"/>
  <c r="J73" i="17"/>
  <c r="F72" i="17"/>
  <c r="F71" i="17"/>
  <c r="P71" i="17" s="1"/>
  <c r="F70" i="17"/>
  <c r="F69" i="17"/>
  <c r="P69" i="17" s="1"/>
  <c r="N68" i="17"/>
  <c r="O71" i="17" s="1"/>
  <c r="J68" i="17"/>
  <c r="F67" i="17"/>
  <c r="F66" i="17" s="1"/>
  <c r="N66" i="17"/>
  <c r="J66" i="17"/>
  <c r="F65" i="17"/>
  <c r="H65" i="17" s="1"/>
  <c r="F64" i="17"/>
  <c r="F63" i="17"/>
  <c r="H63" i="17" s="1"/>
  <c r="F62" i="17"/>
  <c r="F61" i="17"/>
  <c r="H61" i="17" s="1"/>
  <c r="F60" i="17"/>
  <c r="F59" i="17"/>
  <c r="H59" i="17" s="1"/>
  <c r="F58" i="17"/>
  <c r="F57" i="17"/>
  <c r="H57" i="17" s="1"/>
  <c r="F56" i="17"/>
  <c r="F55" i="17"/>
  <c r="H55" i="17" s="1"/>
  <c r="F54" i="17"/>
  <c r="N53" i="17"/>
  <c r="O65" i="17" s="1"/>
  <c r="J53" i="17"/>
  <c r="F52" i="17"/>
  <c r="H52" i="17" s="1"/>
  <c r="F51" i="17"/>
  <c r="F50" i="17"/>
  <c r="H50" i="17" s="1"/>
  <c r="F49" i="17"/>
  <c r="F48" i="17"/>
  <c r="H48" i="17" s="1"/>
  <c r="F47" i="17"/>
  <c r="F46" i="17"/>
  <c r="H46" i="17" s="1"/>
  <c r="F45" i="17"/>
  <c r="F44" i="17"/>
  <c r="P44" i="17" s="1"/>
  <c r="F43" i="17"/>
  <c r="P43" i="17" s="1"/>
  <c r="F42" i="17"/>
  <c r="P42" i="17" s="1"/>
  <c r="F41" i="17"/>
  <c r="P41" i="17" s="1"/>
  <c r="F40" i="17"/>
  <c r="P40" i="17" s="1"/>
  <c r="F39" i="17"/>
  <c r="P39" i="17" s="1"/>
  <c r="N38" i="17"/>
  <c r="O43" i="17" s="1"/>
  <c r="J38" i="17"/>
  <c r="F37" i="17"/>
  <c r="N36" i="17"/>
  <c r="F35" i="17"/>
  <c r="F34" i="17"/>
  <c r="P34" i="17" s="1"/>
  <c r="N33" i="17"/>
  <c r="J33" i="17"/>
  <c r="F32" i="17"/>
  <c r="N31" i="17"/>
  <c r="F30" i="17"/>
  <c r="F28" i="17" s="1"/>
  <c r="P28" i="17" s="1"/>
  <c r="H29" i="17"/>
  <c r="J28" i="17"/>
  <c r="K29" i="17" s="1"/>
  <c r="F27" i="17"/>
  <c r="P27" i="17" s="1"/>
  <c r="N26" i="17"/>
  <c r="J26" i="17"/>
  <c r="F25" i="17"/>
  <c r="F24" i="17" s="1"/>
  <c r="P24" i="17" s="1"/>
  <c r="N24" i="17"/>
  <c r="J24" i="17"/>
  <c r="F23" i="17"/>
  <c r="P23" i="17" s="1"/>
  <c r="F22" i="17"/>
  <c r="N21" i="17"/>
  <c r="J21" i="17"/>
  <c r="F20" i="17"/>
  <c r="P20" i="17" s="1"/>
  <c r="N19" i="17"/>
  <c r="F18" i="17"/>
  <c r="P18" i="17" s="1"/>
  <c r="F17" i="17"/>
  <c r="N16" i="17"/>
  <c r="J16" i="17"/>
  <c r="F15" i="17"/>
  <c r="P15" i="17" s="1"/>
  <c r="F14" i="17"/>
  <c r="N13" i="17"/>
  <c r="F12" i="17"/>
  <c r="F11" i="17"/>
  <c r="P11" i="17" s="1"/>
  <c r="N10" i="17"/>
  <c r="F9" i="17"/>
  <c r="P9" i="17" s="1"/>
  <c r="F8" i="17"/>
  <c r="F7" i="17"/>
  <c r="P7" i="17" s="1"/>
  <c r="F6" i="17"/>
  <c r="N5" i="17"/>
  <c r="J5" i="17"/>
  <c r="P81" i="17" l="1"/>
  <c r="C1551" i="28"/>
  <c r="C1565" i="28"/>
  <c r="B1369" i="28"/>
  <c r="B1551" i="28"/>
  <c r="J17" i="24"/>
  <c r="I17" i="24"/>
  <c r="I16" i="24"/>
  <c r="J16" i="24"/>
  <c r="J19" i="24"/>
  <c r="I19" i="24"/>
  <c r="O76" i="17"/>
  <c r="H43" i="17"/>
  <c r="O18" i="17"/>
  <c r="F16" i="17"/>
  <c r="P16" i="17" s="1"/>
  <c r="K78" i="17"/>
  <c r="F5" i="17"/>
  <c r="P5" i="17" s="1"/>
  <c r="F53" i="17"/>
  <c r="O53" i="17" s="1"/>
  <c r="F26" i="17"/>
  <c r="O26" i="17" s="1"/>
  <c r="H69" i="17"/>
  <c r="F10" i="17"/>
  <c r="O10" i="17" s="1"/>
  <c r="O15" i="17"/>
  <c r="F19" i="17"/>
  <c r="O19" i="17" s="1"/>
  <c r="O77" i="17"/>
  <c r="K60" i="17"/>
  <c r="O27" i="17"/>
  <c r="O66" i="17"/>
  <c r="H9" i="17"/>
  <c r="O11" i="17"/>
  <c r="H11" i="17"/>
  <c r="H39" i="17"/>
  <c r="K56" i="17"/>
  <c r="H74" i="17"/>
  <c r="K45" i="17"/>
  <c r="F21" i="17"/>
  <c r="P21" i="17" s="1"/>
  <c r="O23" i="17"/>
  <c r="H7" i="17"/>
  <c r="O12" i="17"/>
  <c r="H15" i="17"/>
  <c r="O17" i="17"/>
  <c r="H18" i="17"/>
  <c r="O20" i="17"/>
  <c r="O81" i="17" s="1"/>
  <c r="H20" i="17"/>
  <c r="H81" i="17" s="1"/>
  <c r="H23" i="17"/>
  <c r="K26" i="17"/>
  <c r="H27" i="17"/>
  <c r="O34" i="17"/>
  <c r="H34" i="17"/>
  <c r="H41" i="17"/>
  <c r="K47" i="17"/>
  <c r="K51" i="17"/>
  <c r="K54" i="17"/>
  <c r="K58" i="17"/>
  <c r="K62" i="17"/>
  <c r="K70" i="17"/>
  <c r="H71" i="17"/>
  <c r="K75" i="17"/>
  <c r="H76" i="17"/>
  <c r="K49" i="17"/>
  <c r="K64" i="17"/>
  <c r="K67" i="17"/>
  <c r="K72" i="17"/>
  <c r="O6" i="17"/>
  <c r="O7" i="17"/>
  <c r="O9" i="17"/>
  <c r="O8" i="17"/>
  <c r="O14" i="17"/>
  <c r="O22" i="17"/>
  <c r="O25" i="17"/>
  <c r="K8" i="17"/>
  <c r="P8" i="17"/>
  <c r="K14" i="17"/>
  <c r="P14" i="17"/>
  <c r="K17" i="17"/>
  <c r="P17" i="17"/>
  <c r="K22" i="17"/>
  <c r="P22" i="17"/>
  <c r="O24" i="17"/>
  <c r="K25" i="17"/>
  <c r="P25" i="17"/>
  <c r="P29" i="17"/>
  <c r="N28" i="17"/>
  <c r="O29" i="17" s="1"/>
  <c r="H30" i="17"/>
  <c r="P30" i="17"/>
  <c r="O32" i="17"/>
  <c r="H32" i="17"/>
  <c r="F31" i="17"/>
  <c r="P32" i="17"/>
  <c r="O35" i="17"/>
  <c r="H35" i="17"/>
  <c r="F33" i="17"/>
  <c r="P35" i="17"/>
  <c r="P37" i="17"/>
  <c r="O37" i="17"/>
  <c r="H37" i="17"/>
  <c r="F36" i="17"/>
  <c r="K6" i="17"/>
  <c r="P6" i="17"/>
  <c r="K12" i="17"/>
  <c r="P12" i="17"/>
  <c r="H6" i="17"/>
  <c r="K7" i="17"/>
  <c r="H8" i="17"/>
  <c r="K9" i="17"/>
  <c r="K11" i="17"/>
  <c r="H12" i="17"/>
  <c r="F13" i="17"/>
  <c r="H14" i="17"/>
  <c r="K15" i="17"/>
  <c r="H16" i="17"/>
  <c r="K16" i="17"/>
  <c r="H17" i="17"/>
  <c r="K18" i="17"/>
  <c r="K20" i="17"/>
  <c r="K81" i="17" s="1"/>
  <c r="H22" i="17"/>
  <c r="K23" i="17"/>
  <c r="H24" i="17"/>
  <c r="K24" i="17"/>
  <c r="H25" i="17"/>
  <c r="K27" i="17"/>
  <c r="H28" i="17"/>
  <c r="K28" i="17"/>
  <c r="K30" i="17"/>
  <c r="K32" i="17"/>
  <c r="K35" i="17"/>
  <c r="K37" i="17"/>
  <c r="K34" i="17"/>
  <c r="F38" i="17"/>
  <c r="K39" i="17"/>
  <c r="H40" i="17"/>
  <c r="O40" i="17"/>
  <c r="K41" i="17"/>
  <c r="H42" i="17"/>
  <c r="O42" i="17"/>
  <c r="K43" i="17"/>
  <c r="H44" i="17"/>
  <c r="O44" i="17"/>
  <c r="P46" i="17"/>
  <c r="O46" i="17"/>
  <c r="P48" i="17"/>
  <c r="O48" i="17"/>
  <c r="P50" i="17"/>
  <c r="O50" i="17"/>
  <c r="P52" i="17"/>
  <c r="O52" i="17"/>
  <c r="P55" i="17"/>
  <c r="O55" i="17"/>
  <c r="P57" i="17"/>
  <c r="O57" i="17"/>
  <c r="P59" i="17"/>
  <c r="O59" i="17"/>
  <c r="P61" i="17"/>
  <c r="O61" i="17"/>
  <c r="P63" i="17"/>
  <c r="O63" i="17"/>
  <c r="P65" i="17"/>
  <c r="O69" i="17"/>
  <c r="O74" i="17"/>
  <c r="P79" i="17"/>
  <c r="O39" i="17"/>
  <c r="K40" i="17"/>
  <c r="O41" i="17"/>
  <c r="K42" i="17"/>
  <c r="K44" i="17"/>
  <c r="O45" i="17"/>
  <c r="H45" i="17"/>
  <c r="P45" i="17"/>
  <c r="O47" i="17"/>
  <c r="H47" i="17"/>
  <c r="P47" i="17"/>
  <c r="O49" i="17"/>
  <c r="H49" i="17"/>
  <c r="P49" i="17"/>
  <c r="O51" i="17"/>
  <c r="H51" i="17"/>
  <c r="P51" i="17"/>
  <c r="O54" i="17"/>
  <c r="H54" i="17"/>
  <c r="P54" i="17"/>
  <c r="O56" i="17"/>
  <c r="H56" i="17"/>
  <c r="P56" i="17"/>
  <c r="O58" i="17"/>
  <c r="H58" i="17"/>
  <c r="P58" i="17"/>
  <c r="O60" i="17"/>
  <c r="H60" i="17"/>
  <c r="P60" i="17"/>
  <c r="O62" i="17"/>
  <c r="H62" i="17"/>
  <c r="P62" i="17"/>
  <c r="O64" i="17"/>
  <c r="H64" i="17"/>
  <c r="P64" i="17"/>
  <c r="P66" i="17"/>
  <c r="K66" i="17"/>
  <c r="H66" i="17"/>
  <c r="O67" i="17"/>
  <c r="H67" i="17"/>
  <c r="P67" i="17"/>
  <c r="O70" i="17"/>
  <c r="H70" i="17"/>
  <c r="F68" i="17"/>
  <c r="P70" i="17"/>
  <c r="O72" i="17"/>
  <c r="H72" i="17"/>
  <c r="P72" i="17"/>
  <c r="O75" i="17"/>
  <c r="H75" i="17"/>
  <c r="F73" i="17"/>
  <c r="P75" i="17"/>
  <c r="P77" i="17"/>
  <c r="K77" i="17"/>
  <c r="H77" i="17"/>
  <c r="O78" i="17"/>
  <c r="H78" i="17"/>
  <c r="P78" i="17"/>
  <c r="K46" i="17"/>
  <c r="K48" i="17"/>
  <c r="K50" i="17"/>
  <c r="K52" i="17"/>
  <c r="K55" i="17"/>
  <c r="K57" i="17"/>
  <c r="K59" i="17"/>
  <c r="K61" i="17"/>
  <c r="K63" i="17"/>
  <c r="K65" i="17"/>
  <c r="K69" i="17"/>
  <c r="K71" i="17"/>
  <c r="K74" i="17"/>
  <c r="K76" i="17"/>
  <c r="K79" i="17"/>
  <c r="O21" i="17" l="1"/>
  <c r="K19" i="17"/>
  <c r="K21" i="17"/>
  <c r="O16" i="17"/>
  <c r="K53" i="17"/>
  <c r="O5" i="17"/>
  <c r="K5" i="17"/>
  <c r="P10" i="17"/>
  <c r="H5" i="17"/>
  <c r="H53" i="17"/>
  <c r="P53" i="17"/>
  <c r="H21" i="17"/>
  <c r="H19" i="17"/>
  <c r="H10" i="17"/>
  <c r="K10" i="17"/>
  <c r="P19" i="17"/>
  <c r="P26" i="17"/>
  <c r="H26" i="17"/>
  <c r="O28" i="17"/>
  <c r="H82" i="17"/>
  <c r="H80" i="17" s="1"/>
  <c r="P82" i="17"/>
  <c r="P80" i="17" s="1"/>
  <c r="O82" i="17"/>
  <c r="O80" i="17" s="1"/>
  <c r="O73" i="17"/>
  <c r="P73" i="17"/>
  <c r="K73" i="17"/>
  <c r="H73" i="17"/>
  <c r="K82" i="17"/>
  <c r="K80" i="17" s="1"/>
  <c r="P13" i="17"/>
  <c r="K13" i="17"/>
  <c r="H13" i="17"/>
  <c r="O13" i="17"/>
  <c r="P36" i="17"/>
  <c r="K36" i="17"/>
  <c r="O36" i="17"/>
  <c r="H36" i="17"/>
  <c r="O30" i="17"/>
  <c r="O68" i="17"/>
  <c r="P68" i="17"/>
  <c r="K68" i="17"/>
  <c r="H68" i="17"/>
  <c r="P38" i="17"/>
  <c r="K38" i="17"/>
  <c r="H38" i="17"/>
  <c r="O38" i="17"/>
  <c r="O33" i="17"/>
  <c r="K33" i="17"/>
  <c r="H33" i="17"/>
  <c r="P33" i="17"/>
  <c r="P31" i="17"/>
  <c r="K31" i="17"/>
  <c r="O31" i="17"/>
  <c r="H31" i="17"/>
  <c r="K44" i="5" l="1"/>
  <c r="L44" i="5" s="1"/>
  <c r="K115" i="5"/>
  <c r="H17" i="24"/>
  <c r="H16" i="24"/>
  <c r="K117" i="5" l="1"/>
  <c r="L117" i="5" s="1"/>
  <c r="K114" i="5"/>
  <c r="L114" i="5" s="1"/>
  <c r="K116" i="5"/>
  <c r="L116" i="5" s="1"/>
  <c r="L115" i="5"/>
  <c r="H19" i="24" l="1"/>
  <c r="H98" i="24"/>
  <c r="O7" i="5"/>
  <c r="C61" i="5" l="1"/>
  <c r="K75" i="5" l="1"/>
  <c r="L75" i="5" s="1"/>
  <c r="K29" i="5"/>
  <c r="L29" i="5" s="1"/>
  <c r="K32" i="5"/>
  <c r="L32" i="5" s="1"/>
  <c r="K30" i="5"/>
  <c r="L30" i="5" s="1"/>
  <c r="G12" i="9"/>
  <c r="E12" i="9"/>
  <c r="E21" i="9"/>
  <c r="D142" i="15" l="1"/>
  <c r="D126" i="15"/>
  <c r="D120" i="15"/>
  <c r="D112" i="15"/>
  <c r="D116" i="15" s="1"/>
  <c r="D118" i="15" s="1"/>
  <c r="D111" i="15"/>
  <c r="D115" i="15" s="1"/>
  <c r="D117" i="15" s="1"/>
  <c r="D107" i="15"/>
  <c r="D121" i="15" s="1"/>
  <c r="D105" i="15"/>
  <c r="D106" i="15" s="1"/>
  <c r="D102" i="15"/>
  <c r="D99" i="15"/>
  <c r="D113" i="15" l="1"/>
  <c r="D114" i="15"/>
  <c r="D7" i="15" l="1"/>
  <c r="D80" i="15"/>
  <c r="D75" i="15"/>
  <c r="D74" i="15"/>
  <c r="D72" i="15"/>
  <c r="D71" i="15"/>
  <c r="D69" i="15"/>
  <c r="D67" i="15"/>
  <c r="D63" i="15"/>
  <c r="D62" i="15"/>
  <c r="D61" i="15"/>
  <c r="D60" i="15"/>
  <c r="D58" i="15"/>
  <c r="D57" i="15"/>
  <c r="D56" i="15"/>
  <c r="D55" i="15"/>
  <c r="D54" i="15"/>
  <c r="D53" i="15"/>
  <c r="D51" i="15"/>
  <c r="D47" i="15"/>
  <c r="D46" i="15"/>
  <c r="D39" i="15"/>
  <c r="D43" i="15" s="1"/>
  <c r="D45" i="15" s="1"/>
  <c r="D38" i="15"/>
  <c r="D42" i="15" s="1"/>
  <c r="D44" i="15" s="1"/>
  <c r="D34" i="15"/>
  <c r="D48" i="15" s="1"/>
  <c r="D31" i="15"/>
  <c r="D33" i="15" s="1"/>
  <c r="D30" i="15"/>
  <c r="D28" i="15"/>
  <c r="D27" i="15"/>
  <c r="D24" i="15"/>
  <c r="D21" i="15"/>
  <c r="D20" i="15"/>
  <c r="D16" i="15"/>
  <c r="D15" i="15"/>
  <c r="D14" i="15"/>
  <c r="D13" i="15"/>
  <c r="D12" i="15"/>
  <c r="D11" i="15"/>
  <c r="D10" i="15"/>
  <c r="D8" i="15"/>
  <c r="H46" i="15"/>
  <c r="H36" i="15"/>
  <c r="H37" i="15" s="1"/>
  <c r="H30" i="15"/>
  <c r="D41" i="15" l="1"/>
  <c r="D40" i="15"/>
  <c r="I18" i="11" l="1"/>
  <c r="P18" i="11" s="1"/>
  <c r="P19" i="11" s="1"/>
  <c r="L18" i="11"/>
  <c r="M18" i="11"/>
  <c r="N18" i="11"/>
  <c r="N19" i="11" s="1"/>
  <c r="O18" i="11"/>
  <c r="O19" i="11" s="1"/>
  <c r="L19" i="11"/>
  <c r="E17" i="9"/>
  <c r="O30" i="2" s="1"/>
  <c r="G17" i="9"/>
  <c r="E19" i="9"/>
  <c r="G19" i="9"/>
  <c r="D31" i="7"/>
  <c r="J6" i="2"/>
  <c r="L6" i="2" s="1"/>
  <c r="J8" i="2"/>
  <c r="L8" i="2" s="1"/>
  <c r="J9" i="2"/>
  <c r="L9" i="2" s="1"/>
  <c r="J10" i="2"/>
  <c r="L10" i="2" s="1"/>
  <c r="J11" i="2"/>
  <c r="L11" i="2" s="1"/>
  <c r="J12" i="2"/>
  <c r="L12" i="2" s="1"/>
  <c r="J13" i="2"/>
  <c r="L13" i="2" s="1"/>
  <c r="J15" i="2"/>
  <c r="L15" i="2" s="1"/>
  <c r="J16" i="2"/>
  <c r="L16" i="2" s="1"/>
  <c r="J18" i="2"/>
  <c r="L18" i="2" s="1"/>
  <c r="J20" i="2"/>
  <c r="L20" i="2" s="1"/>
  <c r="J21" i="2"/>
  <c r="L21" i="2" s="1"/>
  <c r="L22" i="2"/>
  <c r="Q22" i="2"/>
  <c r="J23" i="2"/>
  <c r="J24" i="2"/>
  <c r="L24" i="2" s="1"/>
  <c r="J25" i="2"/>
  <c r="L25" i="2" s="1"/>
  <c r="J26" i="2"/>
  <c r="L26" i="2" s="1"/>
  <c r="J27" i="2"/>
  <c r="L27" i="2" s="1"/>
  <c r="J29" i="2"/>
  <c r="J31" i="2"/>
  <c r="L31" i="2" s="1"/>
  <c r="J32" i="2"/>
  <c r="J33" i="2"/>
  <c r="L33" i="2" s="1"/>
  <c r="J34" i="2"/>
  <c r="L34" i="2" s="1"/>
  <c r="J36" i="2"/>
  <c r="L36" i="2" s="1"/>
  <c r="J37" i="2"/>
  <c r="L37" i="2" s="1"/>
  <c r="J38" i="2"/>
  <c r="L38" i="2" s="1"/>
  <c r="J39" i="2"/>
  <c r="L39" i="2" s="1"/>
  <c r="J40" i="2"/>
  <c r="L40" i="2" s="1"/>
  <c r="J41" i="2"/>
  <c r="J42" i="2"/>
  <c r="L42" i="2" s="1"/>
  <c r="J43" i="2"/>
  <c r="L43" i="2" s="1"/>
  <c r="J44" i="2"/>
  <c r="L44" i="2" s="1"/>
  <c r="J45" i="2"/>
  <c r="L45" i="2" s="1"/>
  <c r="J46" i="2"/>
  <c r="L46" i="2" s="1"/>
  <c r="J47" i="2"/>
  <c r="L47" i="2" s="1"/>
  <c r="J48" i="2"/>
  <c r="L48" i="2" s="1"/>
  <c r="J49" i="2"/>
  <c r="L49" i="2" s="1"/>
  <c r="J50" i="2"/>
  <c r="L50" i="2" s="1"/>
  <c r="J51" i="2"/>
  <c r="L51" i="2" s="1"/>
  <c r="J52" i="2"/>
  <c r="L52" i="2" s="1"/>
  <c r="J53" i="2"/>
  <c r="L53" i="2" s="1"/>
  <c r="J54" i="2"/>
  <c r="J55" i="2"/>
  <c r="L55" i="2" s="1"/>
  <c r="J56" i="2"/>
  <c r="L56" i="2" s="1"/>
  <c r="J57" i="2"/>
  <c r="L57" i="2" s="1"/>
  <c r="J58" i="2"/>
  <c r="J59" i="2"/>
  <c r="L59" i="2" s="1"/>
  <c r="J60" i="2"/>
  <c r="L60" i="2" s="1"/>
  <c r="J61" i="2"/>
  <c r="L61" i="2" s="1"/>
  <c r="J62" i="2"/>
  <c r="J63" i="2"/>
  <c r="L63" i="2" s="1"/>
  <c r="J64" i="2"/>
  <c r="L64" i="2" s="1"/>
  <c r="J65" i="2"/>
  <c r="L65" i="2" s="1"/>
  <c r="J67" i="2"/>
  <c r="J68" i="2"/>
  <c r="J69" i="2"/>
  <c r="J70" i="2"/>
  <c r="O71" i="2"/>
  <c r="J72" i="2"/>
  <c r="J73" i="2"/>
  <c r="J76" i="2"/>
  <c r="J78" i="2"/>
  <c r="J79" i="2"/>
  <c r="L79" i="2" s="1"/>
  <c r="A32" i="7"/>
  <c r="H12" i="24" l="1"/>
  <c r="H15" i="24"/>
  <c r="H9" i="24"/>
  <c r="P31" i="2"/>
  <c r="Q34" i="2"/>
  <c r="Q33" i="2"/>
  <c r="P33" i="2"/>
  <c r="Q78" i="2"/>
  <c r="L72" i="2"/>
  <c r="Q72" i="2"/>
  <c r="P68" i="2"/>
  <c r="L41" i="2"/>
  <c r="Q41" i="2"/>
  <c r="J75" i="2"/>
  <c r="L75" i="2" s="1"/>
  <c r="Q76" i="2"/>
  <c r="L69" i="2"/>
  <c r="Q69" i="2"/>
  <c r="L68" i="2"/>
  <c r="J66" i="2"/>
  <c r="L66" i="2" s="1"/>
  <c r="Q67" i="2"/>
  <c r="Q31" i="2"/>
  <c r="Q24" i="2"/>
  <c r="J77" i="2"/>
  <c r="P72" i="2"/>
  <c r="P69" i="2"/>
  <c r="L78" i="2"/>
  <c r="L76" i="2"/>
  <c r="O75" i="2"/>
  <c r="P76" i="2" s="1"/>
  <c r="L67" i="2"/>
  <c r="Q49" i="2"/>
  <c r="O28" i="2"/>
  <c r="P29" i="2" s="1"/>
  <c r="Q26" i="2"/>
  <c r="Q25" i="2"/>
  <c r="Q43" i="2"/>
  <c r="L23" i="2"/>
  <c r="Q23" i="2"/>
  <c r="O77" i="2"/>
  <c r="P78" i="2" s="1"/>
  <c r="Q79" i="2"/>
  <c r="L70" i="2"/>
  <c r="Q70" i="2"/>
  <c r="O66" i="2"/>
  <c r="P67" i="2" s="1"/>
  <c r="Q62" i="2"/>
  <c r="L62" i="2"/>
  <c r="Q58" i="2"/>
  <c r="L58" i="2"/>
  <c r="Q54" i="2"/>
  <c r="L54" i="2"/>
  <c r="L73" i="2"/>
  <c r="Q73" i="2"/>
  <c r="O35" i="2"/>
  <c r="P58" i="2" s="1"/>
  <c r="Q39" i="2"/>
  <c r="Q37" i="2"/>
  <c r="Q40" i="2"/>
  <c r="Q45" i="2"/>
  <c r="Q48" i="2"/>
  <c r="Q47" i="2"/>
  <c r="J9" i="24"/>
  <c r="Q44" i="2"/>
  <c r="Q36" i="2"/>
  <c r="L32" i="2"/>
  <c r="Q32" i="2"/>
  <c r="Q63" i="2"/>
  <c r="Q59" i="2"/>
  <c r="Q55" i="2"/>
  <c r="Q51" i="2"/>
  <c r="Q38" i="2"/>
  <c r="Q64" i="2"/>
  <c r="Q60" i="2"/>
  <c r="Q56" i="2"/>
  <c r="Q52" i="2"/>
  <c r="Q29" i="2"/>
  <c r="Q46" i="2"/>
  <c r="J71" i="2"/>
  <c r="P71" i="2" s="1"/>
  <c r="Q68" i="2"/>
  <c r="Q65" i="2"/>
  <c r="Q61" i="2"/>
  <c r="Q57" i="2"/>
  <c r="Q53" i="2"/>
  <c r="Q50" i="2"/>
  <c r="Q42" i="2"/>
  <c r="J28" i="2"/>
  <c r="Q28" i="2" s="1"/>
  <c r="L29" i="2"/>
  <c r="Q27" i="2"/>
  <c r="J35" i="2"/>
  <c r="Q35" i="2" s="1"/>
  <c r="J30" i="2"/>
  <c r="L30" i="2" s="1"/>
  <c r="J19" i="2"/>
  <c r="J17" i="2"/>
  <c r="J14" i="2"/>
  <c r="J7" i="2"/>
  <c r="J5" i="2"/>
  <c r="P73" i="2"/>
  <c r="P70" i="2"/>
  <c r="P38" i="2"/>
  <c r="P34" i="2"/>
  <c r="P32" i="2"/>
  <c r="Q21" i="2"/>
  <c r="Q20" i="2"/>
  <c r="O19" i="2"/>
  <c r="Q18" i="2"/>
  <c r="O17" i="2"/>
  <c r="P18" i="2" s="1"/>
  <c r="Q16" i="2"/>
  <c r="Q15" i="2"/>
  <c r="O14" i="2"/>
  <c r="Q13" i="2"/>
  <c r="Q12" i="2"/>
  <c r="Q11" i="2"/>
  <c r="Q10" i="2"/>
  <c r="Q9" i="2"/>
  <c r="Q8" i="2"/>
  <c r="O7" i="2"/>
  <c r="Q6" i="2"/>
  <c r="O5" i="2"/>
  <c r="P6" i="2" s="1"/>
  <c r="P66" i="2" l="1"/>
  <c r="L71" i="2"/>
  <c r="J10" i="24"/>
  <c r="H14" i="24"/>
  <c r="H13" i="24"/>
  <c r="J13" i="24"/>
  <c r="H11" i="24"/>
  <c r="H8" i="24"/>
  <c r="L35" i="2"/>
  <c r="P79" i="2"/>
  <c r="Q66" i="2"/>
  <c r="Q30" i="2"/>
  <c r="P46" i="2"/>
  <c r="I15" i="24"/>
  <c r="I12" i="24"/>
  <c r="I9" i="24"/>
  <c r="P30" i="2"/>
  <c r="P42" i="2"/>
  <c r="P50" i="2"/>
  <c r="P35" i="2"/>
  <c r="P51" i="2"/>
  <c r="P75" i="2"/>
  <c r="Q75" i="2"/>
  <c r="P77" i="2"/>
  <c r="L77" i="2"/>
  <c r="Q77" i="2"/>
  <c r="P39" i="2"/>
  <c r="P43" i="2"/>
  <c r="P47" i="2"/>
  <c r="Q71" i="2"/>
  <c r="P28" i="2"/>
  <c r="P59" i="2"/>
  <c r="P36" i="2"/>
  <c r="P53" i="2"/>
  <c r="P65" i="2"/>
  <c r="P57" i="2"/>
  <c r="P61" i="2"/>
  <c r="P52" i="2"/>
  <c r="P64" i="2"/>
  <c r="P56" i="2"/>
  <c r="P60" i="2"/>
  <c r="P54" i="2"/>
  <c r="P40" i="2"/>
  <c r="P44" i="2"/>
  <c r="P48" i="2"/>
  <c r="L28" i="2"/>
  <c r="P55" i="2"/>
  <c r="P63" i="2"/>
  <c r="P37" i="2"/>
  <c r="P41" i="2"/>
  <c r="P45" i="2"/>
  <c r="P49" i="2"/>
  <c r="P62" i="2"/>
  <c r="P10" i="2"/>
  <c r="P11" i="2"/>
  <c r="P12" i="2"/>
  <c r="P13" i="2"/>
  <c r="P22" i="2"/>
  <c r="P23" i="2"/>
  <c r="P24" i="2"/>
  <c r="P25" i="2"/>
  <c r="P26" i="2"/>
  <c r="P27" i="2"/>
  <c r="P20" i="2"/>
  <c r="P21" i="2"/>
  <c r="L17" i="2"/>
  <c r="Q17" i="2"/>
  <c r="P17" i="2"/>
  <c r="P8" i="2"/>
  <c r="P9" i="2"/>
  <c r="P15" i="2"/>
  <c r="P16" i="2"/>
  <c r="L5" i="2"/>
  <c r="Q5" i="2"/>
  <c r="P5" i="2"/>
  <c r="L7" i="2"/>
  <c r="Q7" i="2"/>
  <c r="P7" i="2"/>
  <c r="L14" i="2"/>
  <c r="Q14" i="2"/>
  <c r="P14" i="2"/>
  <c r="L19" i="2"/>
  <c r="Q19" i="2"/>
  <c r="P19" i="2"/>
  <c r="H10" i="24" l="1"/>
  <c r="J20" i="24"/>
  <c r="J99" i="24"/>
  <c r="I14" i="24"/>
  <c r="I13" i="24"/>
  <c r="I10" i="24"/>
  <c r="I11" i="24"/>
  <c r="I8" i="24"/>
  <c r="J15" i="24"/>
  <c r="Q80" i="2"/>
  <c r="P80" i="2"/>
  <c r="L80" i="2"/>
  <c r="I20" i="24" l="1"/>
  <c r="I99" i="24"/>
  <c r="H20" i="24"/>
  <c r="H99" i="24"/>
  <c r="J12" i="24"/>
  <c r="J14" i="24"/>
  <c r="J11" i="24"/>
  <c r="J8" i="24"/>
  <c r="K62" i="5"/>
  <c r="L62" i="5" s="1"/>
  <c r="K50" i="5" l="1"/>
  <c r="L50" i="5" s="1"/>
  <c r="K63" i="5"/>
  <c r="L63" i="5" s="1"/>
  <c r="K71" i="5"/>
  <c r="L71" i="5" s="1"/>
  <c r="K69" i="5"/>
  <c r="L69" i="5" s="1"/>
  <c r="K72" i="5"/>
  <c r="L72" i="5" s="1"/>
  <c r="K67" i="5"/>
  <c r="L67" i="5" s="1"/>
  <c r="K70" i="5"/>
  <c r="L70" i="5" s="1"/>
  <c r="K28" i="5"/>
  <c r="L28" i="5" s="1"/>
  <c r="K33" i="5"/>
  <c r="L33" i="5" s="1"/>
  <c r="K11" i="5"/>
  <c r="L11" i="5" s="1"/>
  <c r="K22" i="5"/>
  <c r="L22" i="5" s="1"/>
  <c r="K46" i="5"/>
  <c r="L46" i="5" s="1"/>
  <c r="K43" i="5"/>
  <c r="L43" i="5" s="1"/>
  <c r="K10" i="5"/>
  <c r="L10" i="5" s="1"/>
  <c r="K7" i="5"/>
  <c r="L7" i="5" s="1"/>
  <c r="K40" i="5"/>
  <c r="L40" i="5" s="1"/>
  <c r="K9" i="5"/>
  <c r="L9" i="5" s="1"/>
  <c r="K25" i="5"/>
  <c r="L25" i="5" s="1"/>
  <c r="K27" i="5"/>
  <c r="L27" i="5" s="1"/>
  <c r="K21" i="5"/>
  <c r="L21" i="5" s="1"/>
  <c r="K41" i="5"/>
  <c r="L41" i="5" s="1"/>
  <c r="K17" i="5"/>
  <c r="L17" i="5" s="1"/>
  <c r="K18" i="5"/>
  <c r="L18" i="5" s="1"/>
  <c r="K23" i="5"/>
  <c r="L23" i="5" s="1"/>
  <c r="K24" i="5"/>
  <c r="L24" i="5" s="1"/>
  <c r="K12" i="5"/>
  <c r="L12" i="5" s="1"/>
  <c r="K34" i="5"/>
  <c r="L34" i="5" s="1"/>
  <c r="K37" i="5"/>
  <c r="L37" i="5" s="1"/>
  <c r="K48" i="5"/>
  <c r="L48" i="5" s="1"/>
  <c r="K61" i="5"/>
  <c r="L61" i="5" s="1"/>
  <c r="K59" i="5"/>
  <c r="L59" i="5" s="1"/>
  <c r="K53" i="5"/>
  <c r="L53" i="5" s="1"/>
  <c r="K65" i="5" l="1"/>
  <c r="L65" i="5" s="1"/>
  <c r="K68" i="5"/>
  <c r="L68" i="5" s="1"/>
  <c r="K66" i="5"/>
  <c r="L66" i="5" s="1"/>
  <c r="K76" i="5"/>
  <c r="L76" i="5" s="1"/>
  <c r="K14" i="5"/>
  <c r="L14" i="5" s="1"/>
  <c r="K35" i="5"/>
  <c r="L35" i="5" s="1"/>
  <c r="K19" i="5"/>
  <c r="L19" i="5" s="1"/>
  <c r="K8" i="5"/>
  <c r="L8" i="5" s="1"/>
  <c r="K13" i="5"/>
  <c r="L13" i="5" s="1"/>
  <c r="K49" i="5"/>
  <c r="L49" i="5" s="1"/>
  <c r="K54" i="5" l="1"/>
  <c r="L54" i="5" s="1"/>
  <c r="K51" i="5"/>
  <c r="L51" i="5" s="1"/>
  <c r="K16" i="5"/>
  <c r="L16" i="5" s="1"/>
  <c r="K45" i="5"/>
  <c r="L45" i="5" s="1"/>
  <c r="K36" i="5"/>
  <c r="L36" i="5" s="1"/>
  <c r="K55" i="5"/>
  <c r="L55" i="5" s="1"/>
  <c r="K38" i="5"/>
  <c r="L38" i="5" s="1"/>
  <c r="K15" i="5"/>
  <c r="L15" i="5" s="1"/>
  <c r="K52" i="5" l="1"/>
  <c r="L52" i="5" s="1"/>
  <c r="K56" i="5"/>
  <c r="L56" i="5" s="1"/>
  <c r="K57" i="5" l="1"/>
  <c r="L57" i="5" s="1"/>
  <c r="K58" i="5" l="1"/>
  <c r="L58" i="5" s="1"/>
  <c r="K64" i="5" l="1"/>
  <c r="L64" i="5" s="1"/>
  <c r="D359" i="28" l="1"/>
  <c r="F359" i="28" s="1"/>
  <c r="F358" i="28" s="1"/>
  <c r="D175" i="28"/>
  <c r="F175" i="28" s="1"/>
  <c r="F174" i="28" s="1"/>
  <c r="D218" i="28"/>
  <c r="F218" i="28" s="1"/>
  <c r="F217" i="28" s="1"/>
  <c r="D177" i="28"/>
  <c r="F177" i="28" s="1"/>
  <c r="F176" i="28" s="1"/>
  <c r="F181" i="28" s="1"/>
  <c r="D161" i="28"/>
  <c r="F161" i="28" s="1"/>
  <c r="F160" i="28" s="1"/>
  <c r="D21" i="28"/>
  <c r="F21" i="28" s="1"/>
  <c r="F20" i="28" s="1"/>
  <c r="D204" i="28"/>
  <c r="F204" i="28" s="1"/>
  <c r="F203" i="28" s="1"/>
  <c r="D232" i="28"/>
  <c r="F232" i="28" s="1"/>
  <c r="F231" i="28" s="1"/>
  <c r="D288" i="28"/>
  <c r="F288" i="28" s="1"/>
  <c r="F287" i="28" s="1"/>
  <c r="B1313" i="28"/>
  <c r="B1383" i="28"/>
  <c r="B1467" i="28"/>
  <c r="C1425" i="28"/>
  <c r="C1285" i="28"/>
  <c r="C1467" i="28"/>
  <c r="B1411" i="28"/>
  <c r="C1397" i="28"/>
  <c r="C1523" i="28"/>
  <c r="C1439" i="28"/>
  <c r="B1299" i="28"/>
  <c r="B1341" i="28"/>
  <c r="C1271" i="28"/>
  <c r="C1509" i="28"/>
  <c r="B1453" i="28"/>
  <c r="B1523" i="28"/>
  <c r="C1537" i="28"/>
  <c r="C1383" i="28"/>
  <c r="B1425" i="28"/>
  <c r="C1341" i="28"/>
  <c r="B1481" i="28"/>
  <c r="B1271" i="28"/>
  <c r="B1327" i="28"/>
  <c r="B1439" i="28"/>
  <c r="B1537" i="28"/>
  <c r="C1411" i="28"/>
  <c r="B1495" i="28"/>
  <c r="B1355" i="28"/>
  <c r="C1327" i="28"/>
  <c r="C1453" i="28"/>
  <c r="C1299" i="28"/>
  <c r="B1285" i="28"/>
  <c r="C1481" i="28"/>
  <c r="C1495" i="28"/>
  <c r="B1397" i="28"/>
  <c r="C1355" i="28"/>
  <c r="B1509" i="28"/>
  <c r="C1313" i="28"/>
  <c r="D1146" i="28"/>
  <c r="F1146" i="28" s="1"/>
  <c r="F1145" i="28" s="1"/>
  <c r="D1148" i="28"/>
  <c r="F1148" i="28" s="1"/>
  <c r="F1147" i="28" s="1"/>
  <c r="F1152" i="28" s="1"/>
  <c r="C286" i="28"/>
  <c r="C300" i="28"/>
  <c r="B216" i="28"/>
  <c r="B202" i="28"/>
  <c r="C202" i="28"/>
  <c r="B343" i="28"/>
  <c r="B272" i="28"/>
  <c r="C314" i="28"/>
  <c r="C230" i="28"/>
  <c r="B244" i="28"/>
  <c r="C328" i="28"/>
  <c r="B314" i="28"/>
  <c r="C258" i="28"/>
  <c r="C244" i="28"/>
  <c r="B300" i="28"/>
  <c r="B286" i="28"/>
  <c r="B258" i="28"/>
  <c r="B230" i="28"/>
  <c r="C216" i="28"/>
  <c r="B328" i="28"/>
  <c r="C343" i="28"/>
  <c r="C272" i="28"/>
  <c r="D1160" i="28"/>
  <c r="F1160" i="28" s="1"/>
  <c r="F1159" i="28" s="1"/>
  <c r="D1174" i="28"/>
  <c r="F1174" i="28" s="1"/>
  <c r="F1173" i="28" s="1"/>
  <c r="D1188" i="28"/>
  <c r="F1188" i="28" s="1"/>
  <c r="F1187" i="28" s="1"/>
  <c r="D1287" i="28"/>
  <c r="F1287" i="28" s="1"/>
  <c r="F1286" i="28" s="1"/>
  <c r="D133" i="28"/>
  <c r="F133" i="28" s="1"/>
  <c r="F132" i="28" s="1"/>
  <c r="D119" i="28"/>
  <c r="F119" i="28" s="1"/>
  <c r="F118" i="28" s="1"/>
  <c r="D189" i="28"/>
  <c r="F189" i="28" s="1"/>
  <c r="F188" i="28" s="1"/>
  <c r="D81" i="28"/>
  <c r="F81" i="28" s="1"/>
  <c r="F80" i="28" s="1"/>
  <c r="D77" i="28"/>
  <c r="F77" i="28" s="1"/>
  <c r="F76" i="28" s="1"/>
  <c r="D264" i="28"/>
  <c r="F264" i="28" s="1"/>
  <c r="F263" i="28" s="1"/>
  <c r="D260" i="28"/>
  <c r="F260" i="28" s="1"/>
  <c r="F259" i="28" s="1"/>
  <c r="D151" i="28"/>
  <c r="F151" i="28" s="1"/>
  <c r="F150" i="28" s="1"/>
  <c r="D147" i="28"/>
  <c r="F147" i="28" s="1"/>
  <c r="F146" i="28" s="1"/>
  <c r="D306" i="28"/>
  <c r="F306" i="28" s="1"/>
  <c r="F305" i="28" s="1"/>
  <c r="D302" i="28"/>
  <c r="F302" i="28" s="1"/>
  <c r="F301" i="28" s="1"/>
  <c r="D361" i="28"/>
  <c r="F361" i="28" s="1"/>
  <c r="F360" i="28" s="1"/>
  <c r="D53" i="28"/>
  <c r="F53" i="28" s="1"/>
  <c r="F52" i="28" s="1"/>
  <c r="D49" i="28"/>
  <c r="F49" i="28" s="1"/>
  <c r="F48" i="28" s="1"/>
  <c r="D179" i="28"/>
  <c r="F179" i="28" s="1"/>
  <c r="F178" i="28" s="1"/>
  <c r="D91" i="28"/>
  <c r="F91" i="28" s="1"/>
  <c r="F90" i="28" s="1"/>
  <c r="D105" i="28"/>
  <c r="F105" i="28" s="1"/>
  <c r="F104" i="28" s="1"/>
  <c r="D250" i="28"/>
  <c r="F250" i="28" s="1"/>
  <c r="F249" i="28" s="1"/>
  <c r="D246" i="28"/>
  <c r="F246" i="28" s="1"/>
  <c r="F245" i="28" s="1"/>
  <c r="D35" i="28"/>
  <c r="F35" i="28" s="1"/>
  <c r="F34" i="28" s="1"/>
  <c r="D67" i="28"/>
  <c r="F67" i="28" s="1"/>
  <c r="F66" i="28" s="1"/>
  <c r="D63" i="28"/>
  <c r="F63" i="28" s="1"/>
  <c r="F62" i="28" s="1"/>
  <c r="D39" i="28"/>
  <c r="F39" i="28" s="1"/>
  <c r="F38" i="28" s="1"/>
  <c r="D234" i="28"/>
  <c r="F234" i="28" s="1"/>
  <c r="F233" i="28" s="1"/>
  <c r="F238" i="28" s="1"/>
  <c r="D95" i="28"/>
  <c r="F95" i="28" s="1"/>
  <c r="F94" i="28" s="1"/>
  <c r="D123" i="28"/>
  <c r="F123" i="28" s="1"/>
  <c r="F122" i="28" s="1"/>
  <c r="D25" i="28"/>
  <c r="F25" i="28" s="1"/>
  <c r="F24" i="28" s="1"/>
  <c r="D121" i="28"/>
  <c r="F121" i="28" s="1"/>
  <c r="F120" i="28" s="1"/>
  <c r="F125" i="28" s="1"/>
  <c r="D220" i="28"/>
  <c r="F220" i="28" s="1"/>
  <c r="F219" i="28" s="1"/>
  <c r="F224" i="28" s="1"/>
  <c r="D137" i="28"/>
  <c r="F137" i="28" s="1"/>
  <c r="F136" i="28" s="1"/>
  <c r="D107" i="28"/>
  <c r="F107" i="28" s="1"/>
  <c r="F106" i="28" s="1"/>
  <c r="F111" i="28" s="1"/>
  <c r="D191" i="28"/>
  <c r="F191" i="28" s="1"/>
  <c r="F190" i="28" s="1"/>
  <c r="F195" i="28" s="1"/>
  <c r="D51" i="28"/>
  <c r="F51" i="28" s="1"/>
  <c r="F50" i="28" s="1"/>
  <c r="F55" i="28" s="1"/>
  <c r="D262" i="28"/>
  <c r="F262" i="28" s="1"/>
  <c r="F261" i="28" s="1"/>
  <c r="F266" i="28" s="1"/>
  <c r="D109" i="28"/>
  <c r="F109" i="28" s="1"/>
  <c r="F108" i="28" s="1"/>
  <c r="D79" i="28"/>
  <c r="F79" i="28" s="1"/>
  <c r="F78" i="28" s="1"/>
  <c r="F83" i="28" s="1"/>
  <c r="D193" i="28"/>
  <c r="F193" i="28" s="1"/>
  <c r="F192" i="28" s="1"/>
  <c r="D93" i="28"/>
  <c r="F93" i="28" s="1"/>
  <c r="F92" i="28" s="1"/>
  <c r="D290" i="28"/>
  <c r="F290" i="28" s="1"/>
  <c r="F289" i="28" s="1"/>
  <c r="D37" i="28"/>
  <c r="F37" i="28" s="1"/>
  <c r="F36" i="28" s="1"/>
  <c r="F41" i="28" s="1"/>
  <c r="D248" i="28"/>
  <c r="F248" i="28" s="1"/>
  <c r="F247" i="28" s="1"/>
  <c r="F252" i="28" s="1"/>
  <c r="D304" i="28"/>
  <c r="F304" i="28" s="1"/>
  <c r="F303" i="28" s="1"/>
  <c r="F308" i="28" s="1"/>
  <c r="D363" i="28"/>
  <c r="F363" i="28" s="1"/>
  <c r="F362" i="28" s="1"/>
  <c r="D23" i="28"/>
  <c r="F23" i="28" s="1"/>
  <c r="F22" i="28" s="1"/>
  <c r="F27" i="28" s="1"/>
  <c r="D163" i="28"/>
  <c r="F163" i="28" s="1"/>
  <c r="F162" i="28" s="1"/>
  <c r="F167" i="28" s="1"/>
  <c r="D135" i="28"/>
  <c r="F135" i="28" s="1"/>
  <c r="F134" i="28" s="1"/>
  <c r="F139" i="28" s="1"/>
  <c r="D65" i="28"/>
  <c r="F65" i="28" s="1"/>
  <c r="F64" i="28" s="1"/>
  <c r="F69" i="28" s="1"/>
  <c r="D206" i="28"/>
  <c r="F206" i="28" s="1"/>
  <c r="F205" i="28" s="1"/>
  <c r="F210" i="28" s="1"/>
  <c r="D236" i="28"/>
  <c r="F236" i="28" s="1"/>
  <c r="F235" i="28" s="1"/>
  <c r="D292" i="28"/>
  <c r="F292" i="28" s="1"/>
  <c r="F291" i="28" s="1"/>
  <c r="D165" i="28"/>
  <c r="F165" i="28" s="1"/>
  <c r="F164" i="28" s="1"/>
  <c r="D222" i="28"/>
  <c r="F222" i="28" s="1"/>
  <c r="F221" i="28" s="1"/>
  <c r="D149" i="28"/>
  <c r="F149" i="28" s="1"/>
  <c r="F148" i="28" s="1"/>
  <c r="F153" i="28" s="1"/>
  <c r="D345" i="28"/>
  <c r="F345" i="28" s="1"/>
  <c r="F344" i="28" s="1"/>
  <c r="D330" i="28"/>
  <c r="F330" i="28" s="1"/>
  <c r="F329" i="28" s="1"/>
  <c r="D316" i="28"/>
  <c r="F316" i="28" s="1"/>
  <c r="F315" i="28" s="1"/>
  <c r="D278" i="28"/>
  <c r="F278" i="28" s="1"/>
  <c r="F277" i="28" s="1"/>
  <c r="D274" i="28"/>
  <c r="F274" i="28" s="1"/>
  <c r="F273" i="28" s="1"/>
  <c r="D320" i="28"/>
  <c r="F320" i="28" s="1"/>
  <c r="F319" i="28" s="1"/>
  <c r="D334" i="28"/>
  <c r="F334" i="28" s="1"/>
  <c r="F333" i="28" s="1"/>
  <c r="D349" i="28"/>
  <c r="F349" i="28" s="1"/>
  <c r="F348" i="28" s="1"/>
  <c r="D1132" i="28"/>
  <c r="F1132" i="28" s="1"/>
  <c r="F1131" i="28" s="1"/>
  <c r="D1258" i="28"/>
  <c r="F1258" i="28" s="1"/>
  <c r="F1257" i="28" s="1"/>
  <c r="D1162" i="28"/>
  <c r="F1162" i="28" s="1"/>
  <c r="F1161" i="28" s="1"/>
  <c r="F1166" i="28" s="1"/>
  <c r="D1176" i="28"/>
  <c r="F1176" i="28" s="1"/>
  <c r="F1175" i="28" s="1"/>
  <c r="F1180" i="28" s="1"/>
  <c r="D1230" i="28"/>
  <c r="F1230" i="28" s="1"/>
  <c r="F1229" i="28" s="1"/>
  <c r="D332" i="28"/>
  <c r="F332" i="28" s="1"/>
  <c r="F331" i="28" s="1"/>
  <c r="F336" i="28" s="1"/>
  <c r="D1244" i="28"/>
  <c r="F1244" i="28" s="1"/>
  <c r="F1243" i="28" s="1"/>
  <c r="D318" i="28"/>
  <c r="F318" i="28" s="1"/>
  <c r="F317" i="28" s="1"/>
  <c r="F322" i="28" s="1"/>
  <c r="D1216" i="28"/>
  <c r="F1216" i="28" s="1"/>
  <c r="F1215" i="28" s="1"/>
  <c r="D1202" i="28"/>
  <c r="F1202" i="28" s="1"/>
  <c r="F1201" i="28" s="1"/>
  <c r="D1190" i="28"/>
  <c r="F1190" i="28" s="1"/>
  <c r="F1189" i="28" s="1"/>
  <c r="F1194" i="28" s="1"/>
  <c r="D1273" i="28"/>
  <c r="F1273" i="28" s="1"/>
  <c r="F1272" i="28" s="1"/>
  <c r="D1301" i="28"/>
  <c r="F1301" i="28" s="1"/>
  <c r="F1300" i="28" s="1"/>
  <c r="D347" i="28"/>
  <c r="F347" i="28" s="1"/>
  <c r="F346" i="28" s="1"/>
  <c r="F351" i="28" s="1"/>
  <c r="D276" i="28"/>
  <c r="F276" i="28" s="1"/>
  <c r="F275" i="28" s="1"/>
  <c r="F280" i="28" s="1"/>
  <c r="D1543" i="28"/>
  <c r="F1543" i="28" s="1"/>
  <c r="F1542" i="28" s="1"/>
  <c r="D1527" i="28"/>
  <c r="F1527" i="28" s="1"/>
  <c r="F1526" i="28" s="1"/>
  <c r="F1531" i="28" s="1"/>
  <c r="D1529" i="28"/>
  <c r="F1529" i="28" s="1"/>
  <c r="F1528" i="28" s="1"/>
  <c r="D1541" i="28"/>
  <c r="F1541" i="28" s="1"/>
  <c r="F1540" i="28" s="1"/>
  <c r="F1545" i="28" s="1"/>
  <c r="D1513" i="28"/>
  <c r="F1513" i="28" s="1"/>
  <c r="F1512" i="28" s="1"/>
  <c r="F1517" i="28" s="1"/>
  <c r="D1515" i="28"/>
  <c r="F1515" i="28" s="1"/>
  <c r="F1514" i="28" s="1"/>
  <c r="D1501" i="28"/>
  <c r="F1501" i="28" s="1"/>
  <c r="F1500" i="28" s="1"/>
  <c r="D1499" i="28"/>
  <c r="F1499" i="28" s="1"/>
  <c r="F1498" i="28" s="1"/>
  <c r="F1503" i="28" s="1"/>
  <c r="D1487" i="28"/>
  <c r="F1487" i="28" s="1"/>
  <c r="F1486" i="28" s="1"/>
  <c r="D1485" i="28"/>
  <c r="F1485" i="28" s="1"/>
  <c r="F1484" i="28" s="1"/>
  <c r="F1489" i="28" s="1"/>
  <c r="D1303" i="28"/>
  <c r="F1303" i="28" s="1"/>
  <c r="F1302" i="28" s="1"/>
  <c r="F1307" i="28" s="1"/>
  <c r="D1305" i="28"/>
  <c r="F1305" i="28" s="1"/>
  <c r="F1304" i="28" s="1"/>
  <c r="D1289" i="28"/>
  <c r="F1289" i="28" s="1"/>
  <c r="F1288" i="28" s="1"/>
  <c r="F1293" i="28" s="1"/>
  <c r="D1291" i="28"/>
  <c r="F1291" i="28" s="1"/>
  <c r="F1290" i="28" s="1"/>
  <c r="D1275" i="28"/>
  <c r="F1275" i="28" s="1"/>
  <c r="F1274" i="28" s="1"/>
  <c r="F1279" i="28" s="1"/>
  <c r="D1277" i="28"/>
  <c r="F1277" i="28" s="1"/>
  <c r="F1276" i="28" s="1"/>
  <c r="C1256" i="28"/>
  <c r="B1256" i="28"/>
  <c r="D1260" i="28"/>
  <c r="F1260" i="28" s="1"/>
  <c r="F1259" i="28" s="1"/>
  <c r="F1264" i="28" s="1"/>
  <c r="D1262" i="28"/>
  <c r="F1262" i="28" s="1"/>
  <c r="F1261" i="28" s="1"/>
  <c r="D1246" i="28"/>
  <c r="F1246" i="28" s="1"/>
  <c r="F1245" i="28" s="1"/>
  <c r="F1250" i="28" s="1"/>
  <c r="D1248" i="28"/>
  <c r="F1248" i="28" s="1"/>
  <c r="F1247" i="28" s="1"/>
  <c r="B1242" i="28"/>
  <c r="C1242" i="28"/>
  <c r="C1228" i="28"/>
  <c r="B1228" i="28"/>
  <c r="D1234" i="28"/>
  <c r="F1234" i="28" s="1"/>
  <c r="F1233" i="28" s="1"/>
  <c r="D1232" i="28"/>
  <c r="F1232" i="28" s="1"/>
  <c r="F1231" i="28" s="1"/>
  <c r="F1236" i="28" s="1"/>
  <c r="B1214" i="28"/>
  <c r="C1214" i="28"/>
  <c r="D1220" i="28"/>
  <c r="F1220" i="28" s="1"/>
  <c r="F1219" i="28" s="1"/>
  <c r="D1218" i="28"/>
  <c r="F1218" i="28" s="1"/>
  <c r="F1217" i="28" s="1"/>
  <c r="F1222" i="28" s="1"/>
  <c r="D1206" i="28"/>
  <c r="F1206" i="28" s="1"/>
  <c r="F1205" i="28" s="1"/>
  <c r="D1204" i="28"/>
  <c r="F1204" i="28" s="1"/>
  <c r="F1203" i="28" s="1"/>
  <c r="F1208" i="28" s="1"/>
  <c r="C1200" i="28"/>
  <c r="B1200" i="28"/>
  <c r="D1192" i="28"/>
  <c r="F1192" i="28" s="1"/>
  <c r="F1191" i="28" s="1"/>
  <c r="C1186" i="28"/>
  <c r="B1186" i="28"/>
  <c r="D1178" i="28"/>
  <c r="F1178" i="28" s="1"/>
  <c r="F1177" i="28" s="1"/>
  <c r="B1172" i="28"/>
  <c r="C1172" i="28"/>
  <c r="C1158" i="28"/>
  <c r="D1164" i="28"/>
  <c r="F1164" i="28" s="1"/>
  <c r="F1163" i="28" s="1"/>
  <c r="B1158" i="28"/>
  <c r="B1144" i="28"/>
  <c r="D1150" i="28"/>
  <c r="F1150" i="28" s="1"/>
  <c r="F1149" i="28" s="1"/>
  <c r="C1144" i="28"/>
  <c r="D1134" i="28"/>
  <c r="F1134" i="28" s="1"/>
  <c r="F1133" i="28" s="1"/>
  <c r="F1138" i="28" s="1"/>
  <c r="B1130" i="28"/>
  <c r="D1136" i="28"/>
  <c r="F1136" i="28" s="1"/>
  <c r="F1135" i="28" s="1"/>
  <c r="C1130" i="28"/>
  <c r="B1115" i="28"/>
  <c r="C1115" i="28"/>
  <c r="B1101" i="28"/>
  <c r="C1101" i="28"/>
  <c r="C1087" i="28"/>
  <c r="B1087" i="28"/>
  <c r="C1073" i="28"/>
  <c r="B1073" i="28"/>
  <c r="C1059" i="28"/>
  <c r="B1059" i="28"/>
  <c r="C1045" i="28"/>
  <c r="B1045" i="28"/>
  <c r="B1031" i="28"/>
  <c r="C1031" i="28"/>
  <c r="B1017" i="28"/>
  <c r="C1017" i="28"/>
  <c r="B1003" i="28"/>
  <c r="C1003" i="28"/>
  <c r="C988" i="28"/>
  <c r="B988" i="28"/>
  <c r="C974" i="28"/>
  <c r="B974" i="28"/>
  <c r="C960" i="28"/>
  <c r="B960" i="28"/>
  <c r="C946" i="28"/>
  <c r="B946" i="28"/>
  <c r="B932" i="28"/>
  <c r="C932" i="28"/>
  <c r="C918" i="28"/>
  <c r="B918" i="28"/>
  <c r="C904" i="28"/>
  <c r="B904" i="28"/>
  <c r="C890" i="28"/>
  <c r="B890" i="28"/>
  <c r="B876" i="28"/>
  <c r="C876" i="28"/>
  <c r="C862" i="28"/>
  <c r="B862" i="28"/>
  <c r="C848" i="28"/>
  <c r="B848" i="28"/>
  <c r="B834" i="28"/>
  <c r="C834" i="28"/>
  <c r="B820" i="28"/>
  <c r="C820" i="28"/>
  <c r="C806" i="28"/>
  <c r="B806" i="28"/>
  <c r="C792" i="28"/>
  <c r="B792" i="28"/>
  <c r="C778" i="28"/>
  <c r="B778" i="28"/>
  <c r="B764" i="28"/>
  <c r="C764" i="28"/>
  <c r="C750" i="28"/>
  <c r="B750" i="28"/>
  <c r="B736" i="28"/>
  <c r="C736" i="28"/>
  <c r="C722" i="28"/>
  <c r="B722" i="28"/>
  <c r="C708" i="28"/>
  <c r="B708" i="28"/>
  <c r="B694" i="28"/>
  <c r="C694" i="28"/>
  <c r="B680" i="28"/>
  <c r="C680" i="28"/>
  <c r="C666" i="28"/>
  <c r="B666" i="28"/>
  <c r="C652" i="28"/>
  <c r="B652" i="28"/>
  <c r="B638" i="28"/>
  <c r="C638" i="28"/>
  <c r="B511" i="28"/>
  <c r="C511" i="28"/>
  <c r="B497" i="28"/>
  <c r="C497" i="28"/>
  <c r="B483" i="28"/>
  <c r="C483" i="28"/>
  <c r="B469" i="28"/>
  <c r="C469" i="28"/>
  <c r="B455" i="28"/>
  <c r="C455" i="28"/>
  <c r="B441" i="28"/>
  <c r="C441" i="28"/>
  <c r="C427" i="28"/>
  <c r="B427" i="28"/>
  <c r="B413" i="28"/>
  <c r="C413" i="28"/>
  <c r="C399" i="28"/>
  <c r="B399" i="28"/>
  <c r="C385" i="28"/>
  <c r="B385" i="28"/>
  <c r="B371" i="28"/>
  <c r="C371" i="28"/>
  <c r="C357" i="28"/>
  <c r="B357" i="28"/>
  <c r="D208" i="28"/>
  <c r="F208" i="28" s="1"/>
  <c r="F207" i="28" s="1"/>
  <c r="C187" i="28"/>
  <c r="B187" i="28"/>
  <c r="B173" i="28"/>
  <c r="C173" i="28"/>
  <c r="B159" i="28"/>
  <c r="C159" i="28"/>
  <c r="C145" i="28"/>
  <c r="B145" i="28"/>
  <c r="C131" i="28"/>
  <c r="B131" i="28"/>
  <c r="B117" i="28"/>
  <c r="C117" i="28"/>
  <c r="B103" i="28"/>
  <c r="C103" i="28"/>
  <c r="B89" i="28"/>
  <c r="C89" i="28"/>
  <c r="B75" i="28"/>
  <c r="C75" i="28"/>
  <c r="C61" i="28"/>
  <c r="B61" i="28"/>
  <c r="C47" i="28"/>
  <c r="B47" i="28"/>
  <c r="C33" i="28"/>
  <c r="C19" i="28"/>
  <c r="B33" i="28"/>
  <c r="C5" i="28"/>
  <c r="F1221" i="28" l="1"/>
  <c r="F1223" i="28" s="1"/>
  <c r="F1224" i="28" s="1"/>
  <c r="F97" i="28"/>
  <c r="F96" i="28"/>
  <c r="F166" i="28"/>
  <c r="F168" i="28" s="1"/>
  <c r="F169" i="28" s="1"/>
  <c r="F1235" i="28"/>
  <c r="F1237" i="28" s="1"/>
  <c r="F138" i="28"/>
  <c r="F152" i="28"/>
  <c r="F154" i="28" s="1"/>
  <c r="F155" i="28" s="1"/>
  <c r="F1207" i="28"/>
  <c r="F1249" i="28"/>
  <c r="F1137" i="28"/>
  <c r="F335" i="28"/>
  <c r="F364" i="28"/>
  <c r="F365" i="28"/>
  <c r="F1179" i="28"/>
  <c r="F1306" i="28"/>
  <c r="F1292" i="28"/>
  <c r="F1278" i="28"/>
  <c r="F1263" i="28"/>
  <c r="F350" i="28"/>
  <c r="F293" i="28"/>
  <c r="F294" i="28"/>
  <c r="F251" i="28"/>
  <c r="F1165" i="28"/>
  <c r="F279" i="28"/>
  <c r="F321" i="28"/>
  <c r="F54" i="28"/>
  <c r="F265" i="28"/>
  <c r="F82" i="28"/>
  <c r="F124" i="28"/>
  <c r="F40" i="28"/>
  <c r="F307" i="28"/>
  <c r="F194" i="28"/>
  <c r="F223" i="28"/>
  <c r="F68" i="28"/>
  <c r="F110" i="28"/>
  <c r="F1193" i="28"/>
  <c r="F1151" i="28"/>
  <c r="F180" i="28"/>
  <c r="F26" i="28"/>
  <c r="F237" i="28"/>
  <c r="F209" i="28"/>
  <c r="D143" i="24" l="1"/>
  <c r="D142" i="24"/>
  <c r="D122" i="24"/>
  <c r="D141" i="24"/>
  <c r="D140" i="24"/>
  <c r="D136" i="24"/>
  <c r="D128" i="24"/>
  <c r="D124" i="24"/>
  <c r="D120" i="24"/>
  <c r="D119" i="24"/>
  <c r="D139" i="24"/>
  <c r="D135" i="24"/>
  <c r="D131" i="24"/>
  <c r="D127" i="24"/>
  <c r="D118" i="24"/>
  <c r="D113" i="24"/>
  <c r="D134" i="24"/>
  <c r="D130" i="24"/>
  <c r="D126" i="24"/>
  <c r="D117" i="24"/>
  <c r="D115" i="24"/>
  <c r="D112" i="24"/>
  <c r="D138" i="24"/>
  <c r="L138" i="24" s="1"/>
  <c r="D137" i="24"/>
  <c r="D133" i="24"/>
  <c r="D129" i="24"/>
  <c r="D125" i="24"/>
  <c r="D121" i="24"/>
  <c r="D116" i="24"/>
  <c r="D114" i="24"/>
  <c r="D110" i="24"/>
  <c r="D106" i="24"/>
  <c r="D102" i="24"/>
  <c r="D98" i="24"/>
  <c r="D105" i="24"/>
  <c r="D108" i="24"/>
  <c r="D104" i="24"/>
  <c r="D100" i="24"/>
  <c r="D107" i="24"/>
  <c r="D103" i="24"/>
  <c r="D99" i="24"/>
  <c r="F98" i="28"/>
  <c r="F99" i="28" s="1"/>
  <c r="F100" i="28" s="1"/>
  <c r="F101" i="28" s="1"/>
  <c r="F102" i="28" s="1"/>
  <c r="G89" i="28" s="1"/>
  <c r="F1238" i="28"/>
  <c r="F1239" i="28" s="1"/>
  <c r="F1240" i="28" s="1"/>
  <c r="F1241" i="28" s="1"/>
  <c r="G1228" i="28" s="1"/>
  <c r="F140" i="28"/>
  <c r="F141" i="28" s="1"/>
  <c r="F142" i="28" s="1"/>
  <c r="F143" i="28" s="1"/>
  <c r="F144" i="28" s="1"/>
  <c r="G131" i="28" s="1"/>
  <c r="F1225" i="28"/>
  <c r="F1226" i="28" s="1"/>
  <c r="F1227" i="28" s="1"/>
  <c r="G1214" i="28" s="1"/>
  <c r="F1195" i="28"/>
  <c r="F1196" i="28" s="1"/>
  <c r="F156" i="28"/>
  <c r="F157" i="28" s="1"/>
  <c r="F158" i="28" s="1"/>
  <c r="G145" i="28" s="1"/>
  <c r="F112" i="28"/>
  <c r="F113" i="28" s="1"/>
  <c r="F323" i="28"/>
  <c r="F324" i="28" s="1"/>
  <c r="F1280" i="28"/>
  <c r="F1281" i="28" s="1"/>
  <c r="F70" i="28"/>
  <c r="F71" i="28" s="1"/>
  <c r="F267" i="28"/>
  <c r="F268" i="28" s="1"/>
  <c r="F281" i="28"/>
  <c r="F282" i="28" s="1"/>
  <c r="F295" i="28"/>
  <c r="F296" i="28" s="1"/>
  <c r="F1265" i="28"/>
  <c r="F1266" i="28" s="1"/>
  <c r="F28" i="28"/>
  <c r="F29" i="28" s="1"/>
  <c r="F225" i="28"/>
  <c r="F226" i="28" s="1"/>
  <c r="F126" i="28"/>
  <c r="F127" i="28" s="1"/>
  <c r="F1167" i="28"/>
  <c r="F1168" i="28" s="1"/>
  <c r="F253" i="28"/>
  <c r="F254" i="28" s="1"/>
  <c r="F1181" i="28"/>
  <c r="F1182" i="28" s="1"/>
  <c r="F337" i="28"/>
  <c r="F338" i="28" s="1"/>
  <c r="F170" i="28"/>
  <c r="F171" i="28" s="1"/>
  <c r="F172" i="28" s="1"/>
  <c r="G159" i="28" s="1"/>
  <c r="F1139" i="28"/>
  <c r="F1140" i="28" s="1"/>
  <c r="F211" i="28"/>
  <c r="F212" i="28" s="1"/>
  <c r="F196" i="28"/>
  <c r="F197" i="28" s="1"/>
  <c r="F84" i="28"/>
  <c r="F85" i="28" s="1"/>
  <c r="F239" i="28"/>
  <c r="F240" i="28" s="1"/>
  <c r="F1153" i="28"/>
  <c r="F1154" i="28" s="1"/>
  <c r="F309" i="28"/>
  <c r="F310" i="28" s="1"/>
  <c r="F182" i="28"/>
  <c r="F183" i="28" s="1"/>
  <c r="F42" i="28"/>
  <c r="F43" i="28" s="1"/>
  <c r="F56" i="28"/>
  <c r="F57" i="28" s="1"/>
  <c r="F352" i="28"/>
  <c r="F353" i="28" s="1"/>
  <c r="F1294" i="28"/>
  <c r="F1295" i="28" s="1"/>
  <c r="F1308" i="28"/>
  <c r="F1309" i="28" s="1"/>
  <c r="F366" i="28"/>
  <c r="F367" i="28" s="1"/>
  <c r="F1251" i="28"/>
  <c r="F1252" i="28" s="1"/>
  <c r="F1209" i="28"/>
  <c r="F1210" i="28" s="1"/>
  <c r="M143" i="24" l="1"/>
  <c r="L143" i="24"/>
  <c r="L142" i="24"/>
  <c r="M142" i="24"/>
  <c r="L141" i="24"/>
  <c r="M141" i="24"/>
  <c r="M138" i="24"/>
  <c r="M136" i="24"/>
  <c r="L136" i="24"/>
  <c r="M140" i="24"/>
  <c r="L140" i="24"/>
  <c r="L139" i="24"/>
  <c r="M139" i="24"/>
  <c r="L98" i="24"/>
  <c r="M98" i="24"/>
  <c r="K98" i="24"/>
  <c r="M137" i="24"/>
  <c r="L137" i="24"/>
  <c r="L135" i="24"/>
  <c r="M135" i="24"/>
  <c r="M99" i="24"/>
  <c r="L99" i="24"/>
  <c r="K99" i="24"/>
  <c r="M134" i="24"/>
  <c r="L134" i="24"/>
  <c r="F297" i="28"/>
  <c r="F298" i="28" s="1"/>
  <c r="F299" i="28" s="1"/>
  <c r="G286" i="28" s="1"/>
  <c r="F184" i="28"/>
  <c r="F185" i="28" s="1"/>
  <c r="F186" i="28" s="1"/>
  <c r="G173" i="28" s="1"/>
  <c r="F283" i="28"/>
  <c r="F284" i="28" s="1"/>
  <c r="F285" i="28" s="1"/>
  <c r="G272" i="28" s="1"/>
  <c r="F368" i="28"/>
  <c r="F369" i="28" s="1"/>
  <c r="F370" i="28" s="1"/>
  <c r="G357" i="28" s="1"/>
  <c r="F1296" i="28"/>
  <c r="F1297" i="28" s="1"/>
  <c r="F1298" i="28" s="1"/>
  <c r="G1285" i="28" s="1"/>
  <c r="F86" i="28"/>
  <c r="F87" i="28" s="1"/>
  <c r="F88" i="28" s="1"/>
  <c r="G75" i="28" s="1"/>
  <c r="F339" i="28"/>
  <c r="F340" i="28" s="1"/>
  <c r="F341" i="28" s="1"/>
  <c r="G328" i="28" s="1"/>
  <c r="F114" i="28"/>
  <c r="F115" i="28" s="1"/>
  <c r="F116" i="28" s="1"/>
  <c r="G103" i="28" s="1"/>
  <c r="F1310" i="28"/>
  <c r="F1311" i="28" s="1"/>
  <c r="F1312" i="28" s="1"/>
  <c r="G1299" i="28" s="1"/>
  <c r="F58" i="28"/>
  <c r="F59" i="28" s="1"/>
  <c r="F60" i="28" s="1"/>
  <c r="G47" i="28" s="1"/>
  <c r="F227" i="28"/>
  <c r="F228" i="28" s="1"/>
  <c r="F229" i="28" s="1"/>
  <c r="G216" i="28" s="1"/>
  <c r="F1267" i="28"/>
  <c r="F1268" i="28" s="1"/>
  <c r="F1269" i="28" s="1"/>
  <c r="G1256" i="28" s="1"/>
  <c r="F72" i="28"/>
  <c r="F73" i="28" s="1"/>
  <c r="F74" i="28" s="1"/>
  <c r="G61" i="28" s="1"/>
  <c r="F1197" i="28"/>
  <c r="F1198" i="28" s="1"/>
  <c r="F1199" i="28" s="1"/>
  <c r="G1186" i="28" s="1"/>
  <c r="F1211" i="28"/>
  <c r="F1212" i="28" s="1"/>
  <c r="F1213" i="28" s="1"/>
  <c r="G1200" i="28" s="1"/>
  <c r="F354" i="28"/>
  <c r="F355" i="28" s="1"/>
  <c r="F356" i="28" s="1"/>
  <c r="G343" i="28" s="1"/>
  <c r="F44" i="28"/>
  <c r="F45" i="28" s="1"/>
  <c r="F46" i="28" s="1"/>
  <c r="G33" i="28" s="1"/>
  <c r="F1155" i="28"/>
  <c r="F1156" i="28" s="1"/>
  <c r="F1157" i="28" s="1"/>
  <c r="G1144" i="28" s="1"/>
  <c r="F241" i="28"/>
  <c r="F242" i="28" s="1"/>
  <c r="F243" i="28" s="1"/>
  <c r="G230" i="28" s="1"/>
  <c r="F198" i="28"/>
  <c r="F199" i="28" s="1"/>
  <c r="F200" i="28" s="1"/>
  <c r="G187" i="28" s="1"/>
  <c r="F1141" i="28"/>
  <c r="F1142" i="28" s="1"/>
  <c r="F1143" i="28" s="1"/>
  <c r="G1130" i="28" s="1"/>
  <c r="F255" i="28"/>
  <c r="F256" i="28" s="1"/>
  <c r="F257" i="28" s="1"/>
  <c r="G244" i="28" s="1"/>
  <c r="F128" i="28"/>
  <c r="F129" i="28" s="1"/>
  <c r="F130" i="28" s="1"/>
  <c r="G117" i="28" s="1"/>
  <c r="F1282" i="28"/>
  <c r="F1283" i="28" s="1"/>
  <c r="F1284" i="28" s="1"/>
  <c r="G1271" i="28" s="1"/>
  <c r="F269" i="28"/>
  <c r="F270" i="28" s="1"/>
  <c r="F271" i="28" s="1"/>
  <c r="G258" i="28" s="1"/>
  <c r="F325" i="28"/>
  <c r="F326" i="28" s="1"/>
  <c r="F327" i="28" s="1"/>
  <c r="G314" i="28" s="1"/>
  <c r="F1253" i="28"/>
  <c r="F1254" i="28" s="1"/>
  <c r="F1255" i="28" s="1"/>
  <c r="G1242" i="28" s="1"/>
  <c r="F311" i="28"/>
  <c r="F312" i="28" s="1"/>
  <c r="F313" i="28" s="1"/>
  <c r="G300" i="28" s="1"/>
  <c r="F213" i="28"/>
  <c r="F214" i="28" s="1"/>
  <c r="F215" i="28" s="1"/>
  <c r="G202" i="28" s="1"/>
  <c r="F1183" i="28"/>
  <c r="F1184" i="28" s="1"/>
  <c r="F1185" i="28" s="1"/>
  <c r="G1172" i="28" s="1"/>
  <c r="F1169" i="28"/>
  <c r="F1170" i="28" s="1"/>
  <c r="F1171" i="28" s="1"/>
  <c r="G1158" i="28" s="1"/>
  <c r="F30" i="28"/>
  <c r="F31" i="28" s="1"/>
  <c r="F32" i="28" s="1"/>
  <c r="G19" i="28" s="1"/>
  <c r="B19" i="28" l="1"/>
  <c r="D9" i="28"/>
  <c r="F9" i="28" s="1"/>
  <c r="F8" i="28" s="1"/>
  <c r="F13" i="28" s="1"/>
  <c r="D11" i="28"/>
  <c r="F11" i="28" s="1"/>
  <c r="F10" i="28" s="1"/>
  <c r="B5" i="28"/>
  <c r="D13" i="24" l="1"/>
  <c r="D11" i="24"/>
  <c r="D9" i="24"/>
  <c r="D14" i="24"/>
  <c r="D8" i="24"/>
  <c r="D12" i="24"/>
  <c r="D10" i="24"/>
  <c r="D17" i="24"/>
  <c r="D15" i="24"/>
  <c r="D16" i="24"/>
  <c r="D58" i="24"/>
  <c r="D85" i="24"/>
  <c r="D82" i="24"/>
  <c r="D83" i="24"/>
  <c r="D76" i="24"/>
  <c r="D37" i="24"/>
  <c r="D40" i="24"/>
  <c r="D71" i="24"/>
  <c r="D64" i="24"/>
  <c r="D77" i="24"/>
  <c r="D74" i="24"/>
  <c r="D42" i="24"/>
  <c r="D35" i="24"/>
  <c r="D36" i="24"/>
  <c r="D45" i="24"/>
  <c r="D56" i="24"/>
  <c r="D79" i="24"/>
  <c r="D72" i="24"/>
  <c r="D33" i="24"/>
  <c r="D34" i="24"/>
  <c r="D27" i="24"/>
  <c r="D52" i="24"/>
  <c r="D53" i="24"/>
  <c r="D22" i="24"/>
  <c r="D87" i="24"/>
  <c r="D80" i="24"/>
  <c r="D25" i="24"/>
  <c r="D20" i="24"/>
  <c r="D59" i="24"/>
  <c r="D51" i="24"/>
  <c r="D65" i="24"/>
  <c r="D62" i="24"/>
  <c r="D30" i="24"/>
  <c r="D23" i="24"/>
  <c r="D88" i="24"/>
  <c r="D49" i="24"/>
  <c r="D50" i="24"/>
  <c r="D43" i="24"/>
  <c r="D73" i="24"/>
  <c r="D70" i="24"/>
  <c r="D38" i="24"/>
  <c r="D31" i="24"/>
  <c r="D24" i="24"/>
  <c r="D41" i="24"/>
  <c r="D48" i="24"/>
  <c r="D75" i="24"/>
  <c r="D68" i="24"/>
  <c r="D81" i="24"/>
  <c r="D78" i="24"/>
  <c r="D46" i="24"/>
  <c r="D39" i="24"/>
  <c r="D44" i="24"/>
  <c r="D66" i="24"/>
  <c r="D67" i="24"/>
  <c r="D60" i="24"/>
  <c r="D21" i="24"/>
  <c r="D86" i="24"/>
  <c r="D54" i="24"/>
  <c r="D47" i="24"/>
  <c r="D61" i="24"/>
  <c r="D57" i="24"/>
  <c r="D26" i="24"/>
  <c r="D19" i="24"/>
  <c r="D84" i="24"/>
  <c r="D29" i="24"/>
  <c r="D28" i="24"/>
  <c r="D63" i="24"/>
  <c r="D55" i="24"/>
  <c r="M87" i="24" l="1"/>
  <c r="L87" i="24"/>
  <c r="L10" i="24"/>
  <c r="M10" i="24"/>
  <c r="K10" i="24"/>
  <c r="L19" i="24"/>
  <c r="M19" i="24"/>
  <c r="K19" i="24"/>
  <c r="L12" i="24"/>
  <c r="K12" i="24"/>
  <c r="M12" i="24"/>
  <c r="M86" i="24"/>
  <c r="L86" i="24"/>
  <c r="M88" i="24"/>
  <c r="L88" i="24"/>
  <c r="K13" i="24"/>
  <c r="L13" i="24"/>
  <c r="M13" i="24"/>
  <c r="K15" i="24"/>
  <c r="L15" i="24"/>
  <c r="M15" i="24"/>
  <c r="L82" i="24"/>
  <c r="M82" i="24"/>
  <c r="L85" i="24"/>
  <c r="M85" i="24"/>
  <c r="M83" i="24"/>
  <c r="L83" i="24"/>
  <c r="M8" i="24"/>
  <c r="K8" i="24"/>
  <c r="L8" i="24"/>
  <c r="K9" i="24"/>
  <c r="L9" i="24"/>
  <c r="M9" i="24"/>
  <c r="K11" i="24"/>
  <c r="L11" i="24"/>
  <c r="M11" i="24"/>
  <c r="M84" i="24"/>
  <c r="L84" i="24"/>
  <c r="K17" i="24"/>
  <c r="L17" i="24"/>
  <c r="M17" i="24"/>
  <c r="L14" i="24"/>
  <c r="K14" i="24"/>
  <c r="M14" i="24"/>
  <c r="K16" i="24"/>
  <c r="L16" i="24"/>
  <c r="M16" i="24"/>
  <c r="K20" i="24"/>
  <c r="M20" i="24"/>
  <c r="L20" i="24"/>
  <c r="L6" i="24" l="1"/>
  <c r="K6" i="24"/>
  <c r="M6" i="24"/>
  <c r="D7" i="28" l="1"/>
  <c r="F7" i="28" s="1"/>
  <c r="F6" i="28" s="1"/>
  <c r="F12" i="28" s="1"/>
  <c r="F14" i="28" l="1"/>
  <c r="F15" i="28" s="1"/>
  <c r="K6" i="5" l="1"/>
  <c r="L6" i="5" s="1"/>
  <c r="F16" i="28"/>
  <c r="F17" i="28" s="1"/>
  <c r="F18" i="28" s="1"/>
  <c r="G5" i="28" s="1"/>
  <c r="D6" i="26" l="1"/>
  <c r="G16" i="26" s="1"/>
  <c r="H16" i="26" s="1"/>
  <c r="L119" i="5"/>
  <c r="L120" i="5" s="1"/>
  <c r="O6" i="5"/>
  <c r="H6" i="26" l="1"/>
  <c r="D9" i="26"/>
  <c r="D10" i="26" s="1"/>
  <c r="D9" i="27" l="1"/>
  <c r="E9" i="27" s="1"/>
  <c r="D10" i="27"/>
  <c r="E10" i="27" s="1"/>
  <c r="D11" i="26"/>
  <c r="D12" i="26" s="1"/>
  <c r="D11" i="27" l="1"/>
  <c r="E11" i="27" s="1"/>
  <c r="D101" i="24" l="1"/>
  <c r="D109" i="24"/>
  <c r="L96" i="24" l="1"/>
  <c r="K96" i="24"/>
  <c r="M96" i="24"/>
  <c r="I127" i="24" l="1"/>
  <c r="J127" i="24"/>
  <c r="H127" i="24"/>
  <c r="I42" i="24"/>
  <c r="L42" i="24" s="1"/>
  <c r="J31" i="24"/>
  <c r="M31" i="24" s="1"/>
  <c r="J28" i="24"/>
  <c r="M28" i="24" s="1"/>
  <c r="I24" i="24"/>
  <c r="L24" i="24" s="1"/>
  <c r="I41" i="24"/>
  <c r="L41" i="24" s="1"/>
  <c r="I36" i="24"/>
  <c r="L36" i="24" s="1"/>
  <c r="I46" i="24"/>
  <c r="L46" i="24" s="1"/>
  <c r="I44" i="24"/>
  <c r="L44" i="24" s="1"/>
  <c r="I31" i="24"/>
  <c r="L31" i="24" s="1"/>
  <c r="I55" i="24"/>
  <c r="L55" i="24" s="1"/>
  <c r="J36" i="24"/>
  <c r="J55" i="24"/>
  <c r="M55" i="24" s="1"/>
  <c r="I26" i="24"/>
  <c r="L26" i="24" s="1"/>
  <c r="J48" i="24"/>
  <c r="M48" i="24" s="1"/>
  <c r="J21" i="24"/>
  <c r="M21" i="24" s="1"/>
  <c r="I80" i="24"/>
  <c r="L80" i="24" s="1"/>
  <c r="J78" i="24"/>
  <c r="M78" i="24" s="1"/>
  <c r="J75" i="24"/>
  <c r="M75" i="24" s="1"/>
  <c r="J71" i="24"/>
  <c r="M71" i="24" s="1"/>
  <c r="J68" i="24"/>
  <c r="M68" i="24" s="1"/>
  <c r="J65" i="24"/>
  <c r="M65" i="24" s="1"/>
  <c r="J63" i="24"/>
  <c r="M63" i="24" s="1"/>
  <c r="J61" i="24"/>
  <c r="M61" i="24" s="1"/>
  <c r="I60" i="24"/>
  <c r="L60" i="24" s="1"/>
  <c r="J56" i="24"/>
  <c r="M56" i="24" s="1"/>
  <c r="J22" i="24"/>
  <c r="M22" i="24" s="1"/>
  <c r="J50" i="24"/>
  <c r="M50" i="24" s="1"/>
  <c r="I22" i="24"/>
  <c r="L22" i="24" s="1"/>
  <c r="I52" i="24"/>
  <c r="L52" i="24" s="1"/>
  <c r="I47" i="24"/>
  <c r="L47" i="24" s="1"/>
  <c r="I34" i="24"/>
  <c r="L34" i="24" s="1"/>
  <c r="J54" i="24"/>
  <c r="M54" i="24" s="1"/>
  <c r="I81" i="24"/>
  <c r="L81" i="24" s="1"/>
  <c r="I77" i="24"/>
  <c r="L77" i="24" s="1"/>
  <c r="I73" i="24"/>
  <c r="L73" i="24" s="1"/>
  <c r="I70" i="24"/>
  <c r="L70" i="24" s="1"/>
  <c r="I64" i="24"/>
  <c r="L64" i="24" s="1"/>
  <c r="I62" i="24"/>
  <c r="L62" i="24" s="1"/>
  <c r="J122" i="24"/>
  <c r="M122" i="24" s="1"/>
  <c r="I43" i="24"/>
  <c r="L43" i="24" s="1"/>
  <c r="I37" i="24"/>
  <c r="I57" i="24"/>
  <c r="I30" i="24"/>
  <c r="I48" i="24"/>
  <c r="L48" i="24" s="1"/>
  <c r="I27" i="24"/>
  <c r="J26" i="24"/>
  <c r="M26" i="24" s="1"/>
  <c r="I45" i="24"/>
  <c r="I79" i="24"/>
  <c r="J76" i="24"/>
  <c r="I72" i="24"/>
  <c r="I63" i="24"/>
  <c r="L63" i="24" s="1"/>
  <c r="I61" i="24"/>
  <c r="J57" i="24"/>
  <c r="I40" i="24"/>
  <c r="I49" i="24"/>
  <c r="L49" i="24" s="1"/>
  <c r="I56" i="24"/>
  <c r="I38" i="24"/>
  <c r="J53" i="24"/>
  <c r="J51" i="24"/>
  <c r="I33" i="24"/>
  <c r="D642" i="28" s="1"/>
  <c r="F642" i="28" s="1"/>
  <c r="F641" i="28" s="1"/>
  <c r="F646" i="28" s="1"/>
  <c r="I39" i="24"/>
  <c r="D726" i="28" s="1"/>
  <c r="F726" i="28" s="1"/>
  <c r="F725" i="28" s="1"/>
  <c r="F730" i="28" s="1"/>
  <c r="I21" i="24"/>
  <c r="L21" i="24" s="1"/>
  <c r="I50" i="24"/>
  <c r="L50" i="24" s="1"/>
  <c r="I53" i="24"/>
  <c r="L53" i="24" s="1"/>
  <c r="I23" i="24"/>
  <c r="L23" i="24" s="1"/>
  <c r="I28" i="24"/>
  <c r="L28" i="24" s="1"/>
  <c r="I25" i="24"/>
  <c r="L25" i="24" s="1"/>
  <c r="I51" i="24"/>
  <c r="L51" i="24" s="1"/>
  <c r="J37" i="24"/>
  <c r="D700" i="28" s="1"/>
  <c r="F700" i="28" s="1"/>
  <c r="F699" i="28" s="1"/>
  <c r="J46" i="24"/>
  <c r="D826" i="28" s="1"/>
  <c r="F826" i="28" s="1"/>
  <c r="F825" i="28" s="1"/>
  <c r="J47" i="24"/>
  <c r="M47" i="24" s="1"/>
  <c r="J27" i="24"/>
  <c r="D461" i="28" s="1"/>
  <c r="F461" i="28" s="1"/>
  <c r="F460" i="28" s="1"/>
  <c r="J29" i="24"/>
  <c r="M29" i="24" s="1"/>
  <c r="I122" i="24"/>
  <c r="D992" i="28" s="1"/>
  <c r="F992" i="28" s="1"/>
  <c r="F991" i="28" s="1"/>
  <c r="F996" i="28" s="1"/>
  <c r="J81" i="24"/>
  <c r="D1473" i="28" s="1"/>
  <c r="F1473" i="28" s="1"/>
  <c r="F1472" i="28" s="1"/>
  <c r="J80" i="24"/>
  <c r="M80" i="24" s="1"/>
  <c r="J79" i="24"/>
  <c r="D1445" i="28" s="1"/>
  <c r="F1445" i="28" s="1"/>
  <c r="F1444" i="28" s="1"/>
  <c r="I78" i="24"/>
  <c r="D1429" i="28" s="1"/>
  <c r="F1429" i="28" s="1"/>
  <c r="F1428" i="28" s="1"/>
  <c r="F1433" i="28" s="1"/>
  <c r="J77" i="24"/>
  <c r="M77" i="24" s="1"/>
  <c r="I76" i="24"/>
  <c r="L76" i="24" s="1"/>
  <c r="I75" i="24"/>
  <c r="L75" i="24" s="1"/>
  <c r="J73" i="24"/>
  <c r="D1361" i="28" s="1"/>
  <c r="F1361" i="28" s="1"/>
  <c r="F1360" i="28" s="1"/>
  <c r="J72" i="24"/>
  <c r="M72" i="24" s="1"/>
  <c r="I71" i="24"/>
  <c r="L71" i="24" s="1"/>
  <c r="J70" i="24"/>
  <c r="D1319" i="28" s="1"/>
  <c r="F1319" i="28" s="1"/>
  <c r="F1318" i="28" s="1"/>
  <c r="I68" i="24"/>
  <c r="D1119" i="28" s="1"/>
  <c r="F1119" i="28" s="1"/>
  <c r="F1118" i="28" s="1"/>
  <c r="F1123" i="28" s="1"/>
  <c r="I67" i="24"/>
  <c r="D1105" i="28" s="1"/>
  <c r="F1105" i="28" s="1"/>
  <c r="F1104" i="28" s="1"/>
  <c r="F1109" i="28" s="1"/>
  <c r="J67" i="24"/>
  <c r="M67" i="24" s="1"/>
  <c r="J66" i="24"/>
  <c r="D1093" i="28" s="1"/>
  <c r="F1093" i="28" s="1"/>
  <c r="F1092" i="28" s="1"/>
  <c r="I66" i="24"/>
  <c r="D1091" i="28" s="1"/>
  <c r="F1091" i="28" s="1"/>
  <c r="F1090" i="28" s="1"/>
  <c r="F1095" i="28" s="1"/>
  <c r="I65" i="24"/>
  <c r="D1077" i="28" s="1"/>
  <c r="F1077" i="28" s="1"/>
  <c r="F1076" i="28" s="1"/>
  <c r="F1081" i="28" s="1"/>
  <c r="J64" i="24"/>
  <c r="M64" i="24" s="1"/>
  <c r="J62" i="24"/>
  <c r="D1037" i="28" s="1"/>
  <c r="F1037" i="28" s="1"/>
  <c r="F1036" i="28" s="1"/>
  <c r="J52" i="24"/>
  <c r="M52" i="24" s="1"/>
  <c r="J45" i="24"/>
  <c r="D812" i="28" s="1"/>
  <c r="F812" i="28" s="1"/>
  <c r="F811" i="28" s="1"/>
  <c r="J44" i="24"/>
  <c r="M44" i="24" s="1"/>
  <c r="J43" i="24"/>
  <c r="D784" i="28" s="1"/>
  <c r="F784" i="28" s="1"/>
  <c r="F783" i="28" s="1"/>
  <c r="J41" i="24"/>
  <c r="M41" i="24" s="1"/>
  <c r="J40" i="24"/>
  <c r="D742" i="28" s="1"/>
  <c r="F742" i="28" s="1"/>
  <c r="F741" i="28" s="1"/>
  <c r="J39" i="24"/>
  <c r="M39" i="24" s="1"/>
  <c r="J38" i="24"/>
  <c r="D714" i="28" s="1"/>
  <c r="F714" i="28" s="1"/>
  <c r="F713" i="28" s="1"/>
  <c r="J33" i="24"/>
  <c r="M33" i="24" s="1"/>
  <c r="J30" i="24"/>
  <c r="M30" i="24" s="1"/>
  <c r="J60" i="24"/>
  <c r="M60" i="24" s="1"/>
  <c r="J49" i="24"/>
  <c r="M49" i="24" s="1"/>
  <c r="J34" i="24"/>
  <c r="M34" i="24" s="1"/>
  <c r="J23" i="24"/>
  <c r="M23" i="24" s="1"/>
  <c r="I29" i="24"/>
  <c r="L29" i="24" s="1"/>
  <c r="I54" i="24"/>
  <c r="L54" i="24" s="1"/>
  <c r="J132" i="24"/>
  <c r="M132" i="24" s="1"/>
  <c r="H138" i="24"/>
  <c r="K138" i="24" s="1"/>
  <c r="H104" i="24"/>
  <c r="K104" i="24" s="1"/>
  <c r="J116" i="24"/>
  <c r="M116" i="24" s="1"/>
  <c r="I100" i="24"/>
  <c r="L100" i="24" s="1"/>
  <c r="H102" i="24"/>
  <c r="K102" i="24" s="1"/>
  <c r="I128" i="24"/>
  <c r="L128" i="24" s="1"/>
  <c r="H139" i="24"/>
  <c r="K139" i="24" s="1"/>
  <c r="J108" i="24"/>
  <c r="M108" i="24" s="1"/>
  <c r="J106" i="24"/>
  <c r="M106" i="24" s="1"/>
  <c r="H126" i="24"/>
  <c r="K126" i="24" s="1"/>
  <c r="J125" i="24"/>
  <c r="M125" i="24" s="1"/>
  <c r="H125" i="24"/>
  <c r="K125" i="24" s="1"/>
  <c r="I114" i="24"/>
  <c r="L114" i="24" s="1"/>
  <c r="I118" i="24"/>
  <c r="L118" i="24" s="1"/>
  <c r="J118" i="24"/>
  <c r="M118" i="24" s="1"/>
  <c r="J103" i="24"/>
  <c r="M103" i="24" s="1"/>
  <c r="J129" i="24"/>
  <c r="M129" i="24" s="1"/>
  <c r="H129" i="24"/>
  <c r="K129" i="24" s="1"/>
  <c r="J113" i="24"/>
  <c r="M113" i="24" s="1"/>
  <c r="I107" i="24"/>
  <c r="L107" i="24" s="1"/>
  <c r="H107" i="24"/>
  <c r="K107" i="24" s="1"/>
  <c r="I115" i="24"/>
  <c r="L115" i="24" s="1"/>
  <c r="J121" i="24"/>
  <c r="M121" i="24" s="1"/>
  <c r="H121" i="24"/>
  <c r="K121" i="24" s="1"/>
  <c r="J131" i="24"/>
  <c r="M131" i="24" s="1"/>
  <c r="H135" i="24"/>
  <c r="K135" i="24" s="1"/>
  <c r="J120" i="24"/>
  <c r="M120" i="24" s="1"/>
  <c r="H120" i="24"/>
  <c r="K120" i="24" s="1"/>
  <c r="I110" i="24"/>
  <c r="L110" i="24" s="1"/>
  <c r="J133" i="24"/>
  <c r="M133" i="24" s="1"/>
  <c r="H133" i="24"/>
  <c r="K133" i="24" s="1"/>
  <c r="I119" i="24"/>
  <c r="L119" i="24" s="1"/>
  <c r="I105" i="24"/>
  <c r="L105" i="24" s="1"/>
  <c r="H105" i="24"/>
  <c r="K105" i="24" s="1"/>
  <c r="I132" i="24"/>
  <c r="L132" i="24" s="1"/>
  <c r="H132" i="24"/>
  <c r="K132" i="24" s="1"/>
  <c r="H136" i="24"/>
  <c r="K136" i="24" s="1"/>
  <c r="I104" i="24"/>
  <c r="L104" i="24" s="1"/>
  <c r="I124" i="24"/>
  <c r="L124" i="24" s="1"/>
  <c r="H124" i="24"/>
  <c r="K124" i="24" s="1"/>
  <c r="I116" i="24"/>
  <c r="L116" i="24" s="1"/>
  <c r="J100" i="24"/>
  <c r="M100" i="24" s="1"/>
  <c r="H100" i="24"/>
  <c r="K100" i="24" s="1"/>
  <c r="J102" i="24"/>
  <c r="M102" i="24" s="1"/>
  <c r="J112" i="24"/>
  <c r="M112" i="24" s="1"/>
  <c r="H112" i="24"/>
  <c r="K112" i="24" s="1"/>
  <c r="J128" i="24"/>
  <c r="M128" i="24" s="1"/>
  <c r="H140" i="24"/>
  <c r="K140" i="24" s="1"/>
  <c r="J130" i="24"/>
  <c r="M130" i="24" s="1"/>
  <c r="H130" i="24"/>
  <c r="K130" i="24" s="1"/>
  <c r="I108" i="24"/>
  <c r="L108" i="24" s="1"/>
  <c r="I106" i="24"/>
  <c r="L106" i="24" s="1"/>
  <c r="H106" i="24"/>
  <c r="K106" i="24" s="1"/>
  <c r="H137" i="24"/>
  <c r="K137" i="24" s="1"/>
  <c r="I126" i="24"/>
  <c r="L126" i="24" s="1"/>
  <c r="J117" i="24"/>
  <c r="M117" i="24" s="1"/>
  <c r="H117" i="24"/>
  <c r="K117" i="24" s="1"/>
  <c r="I125" i="24"/>
  <c r="L125" i="24" s="1"/>
  <c r="J114" i="24"/>
  <c r="M114" i="24" s="1"/>
  <c r="H114" i="24"/>
  <c r="K114" i="24" s="1"/>
  <c r="H118" i="24"/>
  <c r="K118" i="24" s="1"/>
  <c r="I103" i="24"/>
  <c r="L103" i="24" s="1"/>
  <c r="H103" i="24"/>
  <c r="K103" i="24" s="1"/>
  <c r="I129" i="24"/>
  <c r="L129" i="24" s="1"/>
  <c r="I113" i="24"/>
  <c r="L113" i="24" s="1"/>
  <c r="H113" i="24"/>
  <c r="K113" i="24" s="1"/>
  <c r="J107" i="24"/>
  <c r="M107" i="24" s="1"/>
  <c r="J115" i="24"/>
  <c r="M115" i="24" s="1"/>
  <c r="H115" i="24"/>
  <c r="K115" i="24" s="1"/>
  <c r="I121" i="24"/>
  <c r="L121" i="24" s="1"/>
  <c r="I131" i="24"/>
  <c r="L131" i="24" s="1"/>
  <c r="H131" i="24"/>
  <c r="K131" i="24" s="1"/>
  <c r="I120" i="24"/>
  <c r="L120" i="24" s="1"/>
  <c r="J110" i="24"/>
  <c r="M110" i="24" s="1"/>
  <c r="H110" i="24"/>
  <c r="K110" i="24" s="1"/>
  <c r="I133" i="24"/>
  <c r="L133" i="24" s="1"/>
  <c r="J119" i="24"/>
  <c r="M119" i="24" s="1"/>
  <c r="H119" i="24"/>
  <c r="K119" i="24" s="1"/>
  <c r="J105" i="24"/>
  <c r="M105" i="24" s="1"/>
  <c r="H134" i="24"/>
  <c r="K134" i="24" s="1"/>
  <c r="J25" i="24"/>
  <c r="M25" i="24" s="1"/>
  <c r="J24" i="24"/>
  <c r="M24" i="24" s="1"/>
  <c r="J42" i="24"/>
  <c r="M42" i="24" s="1"/>
  <c r="J35" i="24"/>
  <c r="M35" i="24" s="1"/>
  <c r="I35" i="24"/>
  <c r="L35" i="24" s="1"/>
  <c r="H50" i="24"/>
  <c r="K50" i="24" s="1"/>
  <c r="H75" i="24"/>
  <c r="K75" i="24" s="1"/>
  <c r="H53" i="24"/>
  <c r="K53" i="24" s="1"/>
  <c r="H66" i="24"/>
  <c r="K66" i="24" s="1"/>
  <c r="H77" i="24"/>
  <c r="K77" i="24" s="1"/>
  <c r="H71" i="24"/>
  <c r="K71" i="24" s="1"/>
  <c r="H51" i="24"/>
  <c r="K51" i="24" s="1"/>
  <c r="H82" i="24"/>
  <c r="K82" i="24" s="1"/>
  <c r="H142" i="24"/>
  <c r="K142" i="24" s="1"/>
  <c r="H141" i="24"/>
  <c r="K141" i="24" s="1"/>
  <c r="J104" i="24"/>
  <c r="M104" i="24" s="1"/>
  <c r="J124" i="24"/>
  <c r="M124" i="24" s="1"/>
  <c r="H116" i="24"/>
  <c r="K116" i="24" s="1"/>
  <c r="I102" i="24"/>
  <c r="L102" i="24" s="1"/>
  <c r="I112" i="24"/>
  <c r="L112" i="24" s="1"/>
  <c r="H128" i="24"/>
  <c r="K128" i="24" s="1"/>
  <c r="I130" i="24"/>
  <c r="L130" i="24" s="1"/>
  <c r="H108" i="24"/>
  <c r="K108" i="24" s="1"/>
  <c r="J126" i="24"/>
  <c r="M126" i="24" s="1"/>
  <c r="I117" i="24"/>
  <c r="L117" i="24" s="1"/>
  <c r="H26" i="24"/>
  <c r="K26" i="24" s="1"/>
  <c r="H34" i="24"/>
  <c r="K34" i="24" s="1"/>
  <c r="H68" i="24"/>
  <c r="K68" i="24" s="1"/>
  <c r="H43" i="24"/>
  <c r="K43" i="24" s="1"/>
  <c r="H54" i="24"/>
  <c r="K54" i="24" s="1"/>
  <c r="H38" i="24"/>
  <c r="K38" i="24" s="1"/>
  <c r="H84" i="24"/>
  <c r="K84" i="24" s="1"/>
  <c r="H81" i="24"/>
  <c r="K81" i="24" s="1"/>
  <c r="H80" i="24"/>
  <c r="K80" i="24" s="1"/>
  <c r="H57" i="24"/>
  <c r="K57" i="24" s="1"/>
  <c r="H37" i="24"/>
  <c r="K37" i="24" s="1"/>
  <c r="H49" i="24"/>
  <c r="K49" i="24" s="1"/>
  <c r="H79" i="24"/>
  <c r="H60" i="24"/>
  <c r="H70" i="24"/>
  <c r="H83" i="24"/>
  <c r="K83" i="24" s="1"/>
  <c r="H143" i="24"/>
  <c r="K143" i="24" s="1"/>
  <c r="J101" i="24"/>
  <c r="M101" i="24" s="1"/>
  <c r="H30" i="24"/>
  <c r="K30" i="24" s="1"/>
  <c r="H101" i="24"/>
  <c r="K101" i="24" s="1"/>
  <c r="I109" i="24"/>
  <c r="L109" i="24" s="1"/>
  <c r="H109" i="24"/>
  <c r="K109" i="24" s="1"/>
  <c r="I101" i="24"/>
  <c r="L101" i="24" s="1"/>
  <c r="J109" i="24"/>
  <c r="M109" i="24" s="1"/>
  <c r="H73" i="24"/>
  <c r="K73" i="24" s="1"/>
  <c r="H64" i="24"/>
  <c r="K64" i="24" s="1"/>
  <c r="H36" i="24"/>
  <c r="K36" i="24" s="1"/>
  <c r="H35" i="24"/>
  <c r="K35" i="24" s="1"/>
  <c r="H39" i="24"/>
  <c r="K39" i="24" s="1"/>
  <c r="H65" i="24"/>
  <c r="K65" i="24" s="1"/>
  <c r="H63" i="24"/>
  <c r="K63" i="24" s="1"/>
  <c r="H52" i="24"/>
  <c r="K52" i="24" s="1"/>
  <c r="H67" i="24"/>
  <c r="K67" i="24" s="1"/>
  <c r="H42" i="24"/>
  <c r="K42" i="24" s="1"/>
  <c r="H62" i="24"/>
  <c r="K62" i="24" s="1"/>
  <c r="H48" i="24"/>
  <c r="K48" i="24" s="1"/>
  <c r="H61" i="24"/>
  <c r="K61" i="24" s="1"/>
  <c r="H76" i="24"/>
  <c r="K76" i="24" s="1"/>
  <c r="H88" i="24"/>
  <c r="K88" i="24" s="1"/>
  <c r="H85" i="24"/>
  <c r="K85" i="24" s="1"/>
  <c r="H45" i="24"/>
  <c r="K45" i="24" s="1"/>
  <c r="H72" i="24"/>
  <c r="K72" i="24" s="1"/>
  <c r="H33" i="24"/>
  <c r="K33" i="24" s="1"/>
  <c r="H41" i="24"/>
  <c r="K41" i="24" s="1"/>
  <c r="H47" i="24"/>
  <c r="K47" i="24" s="1"/>
  <c r="H122" i="24"/>
  <c r="K122" i="24" s="1"/>
  <c r="H56" i="24"/>
  <c r="K56" i="24" s="1"/>
  <c r="H23" i="24"/>
  <c r="K23" i="24" s="1"/>
  <c r="H29" i="24"/>
  <c r="K29" i="24" s="1"/>
  <c r="H87" i="24"/>
  <c r="K87" i="24" s="1"/>
  <c r="H86" i="24"/>
  <c r="K86" i="24" s="1"/>
  <c r="H55" i="24"/>
  <c r="K55" i="24" s="1"/>
  <c r="H44" i="24"/>
  <c r="K44" i="24" s="1"/>
  <c r="H40" i="24"/>
  <c r="K40" i="24" s="1"/>
  <c r="H78" i="24"/>
  <c r="K78" i="24" s="1"/>
  <c r="H46" i="24"/>
  <c r="K46" i="24" s="1"/>
  <c r="H25" i="24"/>
  <c r="K25" i="24" s="1"/>
  <c r="H27" i="24"/>
  <c r="K27" i="24" s="1"/>
  <c r="H28" i="24"/>
  <c r="K28" i="24" s="1"/>
  <c r="H21" i="24"/>
  <c r="K21" i="24" s="1"/>
  <c r="H24" i="24"/>
  <c r="K24" i="24" s="1"/>
  <c r="H31" i="24"/>
  <c r="K31" i="24" s="1"/>
  <c r="I74" i="24"/>
  <c r="D1373" i="28" s="1"/>
  <c r="F1373" i="28" s="1"/>
  <c r="F1372" i="28" s="1"/>
  <c r="F1377" i="28" s="1"/>
  <c r="H58" i="24"/>
  <c r="D1623" i="28" s="1"/>
  <c r="F1623" i="28" s="1"/>
  <c r="F1622" i="28" s="1"/>
  <c r="J58" i="24"/>
  <c r="D1627" i="28" s="1"/>
  <c r="F1627" i="28" s="1"/>
  <c r="F1626" i="28" s="1"/>
  <c r="I58" i="24"/>
  <c r="D1625" i="28" s="1"/>
  <c r="F1625" i="28" s="1"/>
  <c r="F1624" i="28" s="1"/>
  <c r="F1629" i="28" s="1"/>
  <c r="H74" i="24"/>
  <c r="K74" i="24" s="1"/>
  <c r="J74" i="24"/>
  <c r="D1375" i="28" s="1"/>
  <c r="F1375" i="28" s="1"/>
  <c r="F1374" i="28" s="1"/>
  <c r="H22" i="24"/>
  <c r="K22" i="24" s="1"/>
  <c r="D1431" i="28" l="1"/>
  <c r="F1431" i="28" s="1"/>
  <c r="F1430" i="28" s="1"/>
  <c r="D908" i="28"/>
  <c r="F908" i="28" s="1"/>
  <c r="F907" i="28" s="1"/>
  <c r="F912" i="28" s="1"/>
  <c r="D389" i="28"/>
  <c r="F389" i="28" s="1"/>
  <c r="F388" i="28" s="1"/>
  <c r="F393" i="28" s="1"/>
  <c r="D966" i="28"/>
  <c r="F966" i="28" s="1"/>
  <c r="F965" i="28" s="1"/>
  <c r="D1121" i="28"/>
  <c r="F1121" i="28" s="1"/>
  <c r="F1120" i="28" s="1"/>
  <c r="D952" i="28"/>
  <c r="F952" i="28" s="1"/>
  <c r="F951" i="28" s="1"/>
  <c r="D1595" i="28"/>
  <c r="F1595" i="28" s="1"/>
  <c r="F1594" i="28" s="1"/>
  <c r="F1600" i="28" s="1"/>
  <c r="F1602" i="28" s="1"/>
  <c r="F1603" i="28" s="1"/>
  <c r="D1385" i="28"/>
  <c r="F1385" i="28" s="1"/>
  <c r="F1384" i="28" s="1"/>
  <c r="D878" i="28"/>
  <c r="F878" i="28" s="1"/>
  <c r="F877" i="28" s="1"/>
  <c r="D670" i="28"/>
  <c r="F670" i="28" s="1"/>
  <c r="F669" i="28" s="1"/>
  <c r="F674" i="28" s="1"/>
  <c r="L33" i="24"/>
  <c r="D1581" i="28"/>
  <c r="F1581" i="28" s="1"/>
  <c r="F1580" i="28" s="1"/>
  <c r="F1586" i="28" s="1"/>
  <c r="F1588" i="28" s="1"/>
  <c r="F1589" i="28" s="1"/>
  <c r="D738" i="28"/>
  <c r="F738" i="28" s="1"/>
  <c r="F737" i="28" s="1"/>
  <c r="D794" i="28"/>
  <c r="F794" i="28" s="1"/>
  <c r="F793" i="28" s="1"/>
  <c r="D948" i="28"/>
  <c r="F948" i="28" s="1"/>
  <c r="F947" i="28" s="1"/>
  <c r="D1539" i="28"/>
  <c r="F1539" i="28" s="1"/>
  <c r="F1538" i="28" s="1"/>
  <c r="F1544" i="28" s="1"/>
  <c r="F1546" i="28" s="1"/>
  <c r="F1547" i="28" s="1"/>
  <c r="D1553" i="28"/>
  <c r="F1553" i="28" s="1"/>
  <c r="F1552" i="28" s="1"/>
  <c r="F1558" i="28" s="1"/>
  <c r="F1560" i="28" s="1"/>
  <c r="F1561" i="28" s="1"/>
  <c r="D485" i="28"/>
  <c r="F485" i="28" s="1"/>
  <c r="F484" i="28" s="1"/>
  <c r="D401" i="28"/>
  <c r="F401" i="28" s="1"/>
  <c r="F400" i="28" s="1"/>
  <c r="D962" i="28"/>
  <c r="F962" i="28" s="1"/>
  <c r="F961" i="28" s="1"/>
  <c r="D850" i="28"/>
  <c r="F850" i="28" s="1"/>
  <c r="F849" i="28" s="1"/>
  <c r="D1033" i="28"/>
  <c r="F1033" i="28" s="1"/>
  <c r="F1032" i="28" s="1"/>
  <c r="D668" i="28"/>
  <c r="F668" i="28" s="1"/>
  <c r="F667" i="28" s="1"/>
  <c r="D1455" i="28"/>
  <c r="F1455" i="28" s="1"/>
  <c r="F1454" i="28" s="1"/>
  <c r="D487" i="28"/>
  <c r="F487" i="28" s="1"/>
  <c r="F486" i="28" s="1"/>
  <c r="F491" i="28" s="1"/>
  <c r="D868" i="28"/>
  <c r="F868" i="28" s="1"/>
  <c r="F867" i="28" s="1"/>
  <c r="D489" i="28"/>
  <c r="F489" i="28" s="1"/>
  <c r="F488" i="28" s="1"/>
  <c r="D894" i="28"/>
  <c r="F894" i="28" s="1"/>
  <c r="F893" i="28" s="1"/>
  <c r="F898" i="28" s="1"/>
  <c r="D934" i="28"/>
  <c r="F934" i="28" s="1"/>
  <c r="F933" i="28" s="1"/>
  <c r="L66" i="24"/>
  <c r="L68" i="24"/>
  <c r="D864" i="28"/>
  <c r="F864" i="28" s="1"/>
  <c r="F863" i="28" s="1"/>
  <c r="D696" i="28"/>
  <c r="F696" i="28" s="1"/>
  <c r="F695" i="28" s="1"/>
  <c r="D976" i="28"/>
  <c r="F976" i="28" s="1"/>
  <c r="F975" i="28" s="1"/>
  <c r="D1387" i="28"/>
  <c r="F1387" i="28" s="1"/>
  <c r="F1386" i="28" s="1"/>
  <c r="F1391" i="28" s="1"/>
  <c r="D922" i="28"/>
  <c r="F922" i="28" s="1"/>
  <c r="F921" i="28" s="1"/>
  <c r="F926" i="28" s="1"/>
  <c r="D866" i="28"/>
  <c r="F866" i="28" s="1"/>
  <c r="F865" i="28" s="1"/>
  <c r="F870" i="28" s="1"/>
  <c r="D994" i="28"/>
  <c r="F994" i="28" s="1"/>
  <c r="F993" i="28" s="1"/>
  <c r="L74" i="24"/>
  <c r="D640" i="28"/>
  <c r="F640" i="28" s="1"/>
  <c r="F639" i="28" s="1"/>
  <c r="D1343" i="28"/>
  <c r="F1343" i="28" s="1"/>
  <c r="F1342" i="28" s="1"/>
  <c r="D808" i="28"/>
  <c r="F808" i="28" s="1"/>
  <c r="F807" i="28" s="1"/>
  <c r="D1525" i="28"/>
  <c r="F1525" i="28" s="1"/>
  <c r="F1524" i="28" s="1"/>
  <c r="F1530" i="28" s="1"/>
  <c r="F1532" i="28" s="1"/>
  <c r="F1533" i="28" s="1"/>
  <c r="D1047" i="28"/>
  <c r="F1047" i="28" s="1"/>
  <c r="F1046" i="28" s="1"/>
  <c r="D1075" i="28"/>
  <c r="F1075" i="28" s="1"/>
  <c r="F1074" i="28" s="1"/>
  <c r="D1609" i="28"/>
  <c r="F1609" i="28" s="1"/>
  <c r="F1608" i="28" s="1"/>
  <c r="F1614" i="28" s="1"/>
  <c r="F1616" i="28" s="1"/>
  <c r="F1617" i="28" s="1"/>
  <c r="D1497" i="28"/>
  <c r="F1497" i="28" s="1"/>
  <c r="F1496" i="28" s="1"/>
  <c r="F1502" i="28" s="1"/>
  <c r="F1504" i="28" s="1"/>
  <c r="F1505" i="28" s="1"/>
  <c r="D1511" i="28"/>
  <c r="F1511" i="28" s="1"/>
  <c r="F1510" i="28" s="1"/>
  <c r="F1516" i="28" s="1"/>
  <c r="F1518" i="28" s="1"/>
  <c r="F1519" i="28" s="1"/>
  <c r="D1413" i="28"/>
  <c r="F1413" i="28" s="1"/>
  <c r="F1412" i="28" s="1"/>
  <c r="D1089" i="28"/>
  <c r="F1089" i="28" s="1"/>
  <c r="F1088" i="28" s="1"/>
  <c r="F1094" i="28" s="1"/>
  <c r="F1096" i="28" s="1"/>
  <c r="F1097" i="28" s="1"/>
  <c r="D770" i="28"/>
  <c r="F770" i="28" s="1"/>
  <c r="F769" i="28" s="1"/>
  <c r="D419" i="28"/>
  <c r="F419" i="28" s="1"/>
  <c r="F418" i="28" s="1"/>
  <c r="D1009" i="28"/>
  <c r="F1009" i="28" s="1"/>
  <c r="F1008" i="28" s="1"/>
  <c r="D1347" i="28"/>
  <c r="F1347" i="28" s="1"/>
  <c r="F1346" i="28" s="1"/>
  <c r="M73" i="24"/>
  <c r="D1417" i="28"/>
  <c r="F1417" i="28" s="1"/>
  <c r="F1416" i="28" s="1"/>
  <c r="L78" i="24"/>
  <c r="L122" i="24"/>
  <c r="M37" i="24"/>
  <c r="D473" i="28"/>
  <c r="F473" i="28" s="1"/>
  <c r="F472" i="28" s="1"/>
  <c r="F477" i="28" s="1"/>
  <c r="D375" i="28"/>
  <c r="F375" i="28" s="1"/>
  <c r="F374" i="28" s="1"/>
  <c r="F379" i="28" s="1"/>
  <c r="L39" i="24"/>
  <c r="D1049" i="28"/>
  <c r="F1049" i="28" s="1"/>
  <c r="F1048" i="28" s="1"/>
  <c r="F1053" i="28" s="1"/>
  <c r="D447" i="28"/>
  <c r="F447" i="28" s="1"/>
  <c r="F446" i="28" s="1"/>
  <c r="D852" i="28"/>
  <c r="F852" i="28" s="1"/>
  <c r="F851" i="28" s="1"/>
  <c r="F856" i="28" s="1"/>
  <c r="D1359" i="28"/>
  <c r="F1359" i="28" s="1"/>
  <c r="F1358" i="28" s="1"/>
  <c r="F1363" i="28" s="1"/>
  <c r="D938" i="28"/>
  <c r="F938" i="28" s="1"/>
  <c r="F937" i="28" s="1"/>
  <c r="D656" i="28"/>
  <c r="F656" i="28" s="1"/>
  <c r="F655" i="28" s="1"/>
  <c r="F660" i="28" s="1"/>
  <c r="D445" i="28"/>
  <c r="F445" i="28" s="1"/>
  <c r="F444" i="28" s="1"/>
  <c r="F449" i="28" s="1"/>
  <c r="D950" i="28"/>
  <c r="F950" i="28" s="1"/>
  <c r="F949" i="28" s="1"/>
  <c r="F954" i="28" s="1"/>
  <c r="D824" i="28"/>
  <c r="F824" i="28" s="1"/>
  <c r="F823" i="28" s="1"/>
  <c r="F828" i="28" s="1"/>
  <c r="D417" i="28"/>
  <c r="F417" i="28" s="1"/>
  <c r="F416" i="28" s="1"/>
  <c r="F421" i="28" s="1"/>
  <c r="F1628" i="28"/>
  <c r="M58" i="24"/>
  <c r="K58" i="24"/>
  <c r="D513" i="28"/>
  <c r="F513" i="28" s="1"/>
  <c r="F512" i="28" s="1"/>
  <c r="D415" i="28"/>
  <c r="F415" i="28" s="1"/>
  <c r="F414" i="28" s="1"/>
  <c r="D373" i="28"/>
  <c r="F373" i="28" s="1"/>
  <c r="F372" i="28" s="1"/>
  <c r="D471" i="28"/>
  <c r="F471" i="28" s="1"/>
  <c r="F470" i="28" s="1"/>
  <c r="D457" i="28"/>
  <c r="F457" i="28" s="1"/>
  <c r="F456" i="28" s="1"/>
  <c r="D429" i="28"/>
  <c r="F429" i="28" s="1"/>
  <c r="F428" i="28" s="1"/>
  <c r="D822" i="28"/>
  <c r="F822" i="28" s="1"/>
  <c r="F821" i="28" s="1"/>
  <c r="D1427" i="28"/>
  <c r="F1427" i="28" s="1"/>
  <c r="F1426" i="28" s="1"/>
  <c r="F1432" i="28" s="1"/>
  <c r="D499" i="28"/>
  <c r="F499" i="28" s="1"/>
  <c r="F498" i="28" s="1"/>
  <c r="K60" i="24"/>
  <c r="D1005" i="28"/>
  <c r="F1005" i="28" s="1"/>
  <c r="F1004" i="28" s="1"/>
  <c r="K79" i="24"/>
  <c r="D1441" i="28"/>
  <c r="F1441" i="28" s="1"/>
  <c r="F1440" i="28" s="1"/>
  <c r="D387" i="28"/>
  <c r="F387" i="28" s="1"/>
  <c r="F386" i="28" s="1"/>
  <c r="M74" i="24"/>
  <c r="D1371" i="28"/>
  <c r="F1371" i="28" s="1"/>
  <c r="F1370" i="28" s="1"/>
  <c r="F1376" i="28" s="1"/>
  <c r="L58" i="24"/>
  <c r="D990" i="28"/>
  <c r="F990" i="28" s="1"/>
  <c r="F989" i="28" s="1"/>
  <c r="D836" i="28"/>
  <c r="F836" i="28" s="1"/>
  <c r="F835" i="28" s="1"/>
  <c r="D752" i="28"/>
  <c r="F752" i="28" s="1"/>
  <c r="F751" i="28" s="1"/>
  <c r="D1567" i="28"/>
  <c r="F1567" i="28" s="1"/>
  <c r="F1566" i="28" s="1"/>
  <c r="F1572" i="28" s="1"/>
  <c r="D1399" i="28"/>
  <c r="F1399" i="28" s="1"/>
  <c r="F1398" i="28" s="1"/>
  <c r="D1019" i="28"/>
  <c r="F1019" i="28" s="1"/>
  <c r="F1018" i="28" s="1"/>
  <c r="D766" i="28"/>
  <c r="F766" i="28" s="1"/>
  <c r="F765" i="28" s="1"/>
  <c r="D1103" i="28"/>
  <c r="F1103" i="28" s="1"/>
  <c r="F1102" i="28" s="1"/>
  <c r="D906" i="28"/>
  <c r="F906" i="28" s="1"/>
  <c r="F905" i="28" s="1"/>
  <c r="D724" i="28"/>
  <c r="F724" i="28" s="1"/>
  <c r="F723" i="28" s="1"/>
  <c r="D682" i="28"/>
  <c r="F682" i="28" s="1"/>
  <c r="F681" i="28" s="1"/>
  <c r="D1061" i="28"/>
  <c r="F1061" i="28" s="1"/>
  <c r="F1060" i="28" s="1"/>
  <c r="D1357" i="28"/>
  <c r="F1357" i="28" s="1"/>
  <c r="F1356" i="28" s="1"/>
  <c r="K70" i="24"/>
  <c r="D1315" i="28"/>
  <c r="F1315" i="28" s="1"/>
  <c r="F1314" i="28" s="1"/>
  <c r="D1469" i="28"/>
  <c r="F1469" i="28" s="1"/>
  <c r="F1468" i="28" s="1"/>
  <c r="D710" i="28"/>
  <c r="F710" i="28" s="1"/>
  <c r="F709" i="28" s="1"/>
  <c r="D780" i="28"/>
  <c r="F780" i="28" s="1"/>
  <c r="F779" i="28" s="1"/>
  <c r="D1117" i="28"/>
  <c r="F1117" i="28" s="1"/>
  <c r="F1116" i="28" s="1"/>
  <c r="D654" i="28"/>
  <c r="F654" i="28" s="1"/>
  <c r="F653" i="28" s="1"/>
  <c r="D443" i="28"/>
  <c r="F443" i="28" s="1"/>
  <c r="F442" i="28" s="1"/>
  <c r="D1483" i="28"/>
  <c r="F1483" i="28" s="1"/>
  <c r="F1482" i="28" s="1"/>
  <c r="F1488" i="28" s="1"/>
  <c r="D892" i="28"/>
  <c r="F892" i="28" s="1"/>
  <c r="F891" i="28" s="1"/>
  <c r="D1329" i="28"/>
  <c r="F1329" i="28" s="1"/>
  <c r="F1328" i="28" s="1"/>
  <c r="D920" i="28"/>
  <c r="F920" i="28" s="1"/>
  <c r="F919" i="28" s="1"/>
  <c r="D672" i="28"/>
  <c r="F672" i="28" s="1"/>
  <c r="F671" i="28" s="1"/>
  <c r="D433" i="28"/>
  <c r="F433" i="28" s="1"/>
  <c r="F432" i="28" s="1"/>
  <c r="D936" i="28"/>
  <c r="F936" i="28" s="1"/>
  <c r="F935" i="28" s="1"/>
  <c r="F940" i="28" s="1"/>
  <c r="D405" i="28"/>
  <c r="F405" i="28" s="1"/>
  <c r="F404" i="28" s="1"/>
  <c r="D658" i="28"/>
  <c r="F658" i="28" s="1"/>
  <c r="F657" i="28" s="1"/>
  <c r="D503" i="28"/>
  <c r="F503" i="28" s="1"/>
  <c r="F502" i="28" s="1"/>
  <c r="D644" i="28"/>
  <c r="F644" i="28" s="1"/>
  <c r="F643" i="28" s="1"/>
  <c r="M38" i="24"/>
  <c r="D728" i="28"/>
  <c r="F728" i="28" s="1"/>
  <c r="F727" i="28" s="1"/>
  <c r="M40" i="24"/>
  <c r="D756" i="28"/>
  <c r="F756" i="28" s="1"/>
  <c r="F755" i="28" s="1"/>
  <c r="M43" i="24"/>
  <c r="D798" i="28"/>
  <c r="F798" i="28" s="1"/>
  <c r="F797" i="28" s="1"/>
  <c r="M45" i="24"/>
  <c r="D910" i="28"/>
  <c r="F910" i="28" s="1"/>
  <c r="F909" i="28" s="1"/>
  <c r="M62" i="24"/>
  <c r="D1065" i="28"/>
  <c r="F1065" i="28" s="1"/>
  <c r="F1064" i="28" s="1"/>
  <c r="L65" i="24"/>
  <c r="M66" i="24"/>
  <c r="D1107" i="28"/>
  <c r="F1107" i="28" s="1"/>
  <c r="F1106" i="28" s="1"/>
  <c r="L67" i="24"/>
  <c r="M70" i="24"/>
  <c r="D1331" i="28"/>
  <c r="F1331" i="28" s="1"/>
  <c r="F1330" i="28" s="1"/>
  <c r="F1335" i="28" s="1"/>
  <c r="D1401" i="28"/>
  <c r="F1401" i="28" s="1"/>
  <c r="F1400" i="28" s="1"/>
  <c r="F1405" i="28" s="1"/>
  <c r="M79" i="24"/>
  <c r="D1459" i="28"/>
  <c r="F1459" i="28" s="1"/>
  <c r="F1458" i="28" s="1"/>
  <c r="M81" i="24"/>
  <c r="M27" i="24"/>
  <c r="D840" i="28"/>
  <c r="F840" i="28" s="1"/>
  <c r="F839" i="28" s="1"/>
  <c r="M46" i="24"/>
  <c r="D431" i="28"/>
  <c r="F431" i="28" s="1"/>
  <c r="F430" i="28" s="1"/>
  <c r="F435" i="28" s="1"/>
  <c r="D403" i="28"/>
  <c r="F403" i="28" s="1"/>
  <c r="F402" i="28" s="1"/>
  <c r="F407" i="28" s="1"/>
  <c r="D880" i="28"/>
  <c r="F880" i="28" s="1"/>
  <c r="F879" i="28" s="1"/>
  <c r="F884" i="28" s="1"/>
  <c r="D924" i="28"/>
  <c r="F924" i="28" s="1"/>
  <c r="F923" i="28" s="1"/>
  <c r="M53" i="24"/>
  <c r="L40" i="24"/>
  <c r="D740" i="28"/>
  <c r="F740" i="28" s="1"/>
  <c r="F739" i="28" s="1"/>
  <c r="F744" i="28" s="1"/>
  <c r="M57" i="24"/>
  <c r="D980" i="28"/>
  <c r="F980" i="28" s="1"/>
  <c r="F979" i="28" s="1"/>
  <c r="L61" i="24"/>
  <c r="D1021" i="28"/>
  <c r="F1021" i="28" s="1"/>
  <c r="F1020" i="28" s="1"/>
  <c r="F1025" i="28" s="1"/>
  <c r="L27" i="24"/>
  <c r="D459" i="28"/>
  <c r="F459" i="28" s="1"/>
  <c r="F458" i="28" s="1"/>
  <c r="F463" i="28" s="1"/>
  <c r="M51" i="24"/>
  <c r="D896" i="28"/>
  <c r="F896" i="28" s="1"/>
  <c r="F895" i="28" s="1"/>
  <c r="L38" i="24"/>
  <c r="D712" i="28"/>
  <c r="F712" i="28" s="1"/>
  <c r="F711" i="28" s="1"/>
  <c r="F716" i="28" s="1"/>
  <c r="L56" i="24"/>
  <c r="D964" i="28"/>
  <c r="F964" i="28" s="1"/>
  <c r="F963" i="28" s="1"/>
  <c r="F968" i="28" s="1"/>
  <c r="L72" i="24"/>
  <c r="D1345" i="28"/>
  <c r="F1345" i="28" s="1"/>
  <c r="F1344" i="28" s="1"/>
  <c r="F1349" i="28" s="1"/>
  <c r="M76" i="24"/>
  <c r="D1403" i="28"/>
  <c r="F1403" i="28" s="1"/>
  <c r="F1402" i="28" s="1"/>
  <c r="L79" i="24"/>
  <c r="D1443" i="28"/>
  <c r="F1443" i="28" s="1"/>
  <c r="F1442" i="28" s="1"/>
  <c r="F1447" i="28" s="1"/>
  <c r="L45" i="24"/>
  <c r="D810" i="28"/>
  <c r="F810" i="28" s="1"/>
  <c r="F809" i="28" s="1"/>
  <c r="F814" i="28" s="1"/>
  <c r="L30" i="24"/>
  <c r="D501" i="28"/>
  <c r="F501" i="28" s="1"/>
  <c r="F500" i="28" s="1"/>
  <c r="F505" i="28" s="1"/>
  <c r="L57" i="24"/>
  <c r="D978" i="28"/>
  <c r="F978" i="28" s="1"/>
  <c r="F977" i="28" s="1"/>
  <c r="F982" i="28" s="1"/>
  <c r="L37" i="24"/>
  <c r="D698" i="28"/>
  <c r="F698" i="28" s="1"/>
  <c r="F697" i="28" s="1"/>
  <c r="F702" i="28" s="1"/>
  <c r="D782" i="28"/>
  <c r="F782" i="28" s="1"/>
  <c r="F781" i="28" s="1"/>
  <c r="F786" i="28" s="1"/>
  <c r="D1035" i="28"/>
  <c r="F1035" i="28" s="1"/>
  <c r="F1034" i="28" s="1"/>
  <c r="F1039" i="28" s="1"/>
  <c r="D1063" i="28"/>
  <c r="F1063" i="28" s="1"/>
  <c r="F1062" i="28" s="1"/>
  <c r="F1067" i="28" s="1"/>
  <c r="D1317" i="28"/>
  <c r="F1317" i="28" s="1"/>
  <c r="F1316" i="28" s="1"/>
  <c r="F1321" i="28" s="1"/>
  <c r="D1415" i="28"/>
  <c r="F1415" i="28" s="1"/>
  <c r="F1414" i="28" s="1"/>
  <c r="F1419" i="28" s="1"/>
  <c r="D1471" i="28"/>
  <c r="F1471" i="28" s="1"/>
  <c r="F1470" i="28" s="1"/>
  <c r="F1475" i="28" s="1"/>
  <c r="D1079" i="28"/>
  <c r="F1079" i="28" s="1"/>
  <c r="F1078" i="28" s="1"/>
  <c r="D1457" i="28"/>
  <c r="F1457" i="28" s="1"/>
  <c r="F1456" i="28" s="1"/>
  <c r="F1461" i="28" s="1"/>
  <c r="M36" i="24"/>
  <c r="D686" i="28"/>
  <c r="F686" i="28" s="1"/>
  <c r="F685" i="28" s="1"/>
  <c r="D838" i="28"/>
  <c r="F838" i="28" s="1"/>
  <c r="F837" i="28" s="1"/>
  <c r="F842" i="28" s="1"/>
  <c r="D882" i="28"/>
  <c r="F882" i="28" s="1"/>
  <c r="F881" i="28" s="1"/>
  <c r="D391" i="28"/>
  <c r="F391" i="28" s="1"/>
  <c r="F390" i="28" s="1"/>
  <c r="D1007" i="28"/>
  <c r="F1007" i="28" s="1"/>
  <c r="F1006" i="28" s="1"/>
  <c r="F1011" i="28" s="1"/>
  <c r="D1023" i="28"/>
  <c r="F1023" i="28" s="1"/>
  <c r="F1022" i="28" s="1"/>
  <c r="D1051" i="28"/>
  <c r="F1051" i="28" s="1"/>
  <c r="F1050" i="28" s="1"/>
  <c r="D1333" i="28"/>
  <c r="F1333" i="28" s="1"/>
  <c r="F1332" i="28" s="1"/>
  <c r="D1389" i="28"/>
  <c r="F1389" i="28" s="1"/>
  <c r="F1388" i="28" s="1"/>
  <c r="D377" i="28"/>
  <c r="F377" i="28" s="1"/>
  <c r="F376" i="28" s="1"/>
  <c r="D854" i="28"/>
  <c r="F854" i="28" s="1"/>
  <c r="F853" i="28" s="1"/>
  <c r="D515" i="28"/>
  <c r="F515" i="28" s="1"/>
  <c r="F514" i="28" s="1"/>
  <c r="F519" i="28" s="1"/>
  <c r="D796" i="28"/>
  <c r="F796" i="28" s="1"/>
  <c r="F795" i="28" s="1"/>
  <c r="F800" i="28" s="1"/>
  <c r="D684" i="28"/>
  <c r="F684" i="28" s="1"/>
  <c r="F683" i="28" s="1"/>
  <c r="F688" i="28" s="1"/>
  <c r="D754" i="28"/>
  <c r="F754" i="28" s="1"/>
  <c r="F753" i="28" s="1"/>
  <c r="F758" i="28" s="1"/>
  <c r="D475" i="28"/>
  <c r="F475" i="28" s="1"/>
  <c r="F474" i="28" s="1"/>
  <c r="D517" i="28"/>
  <c r="F517" i="28" s="1"/>
  <c r="F516" i="28" s="1"/>
  <c r="D768" i="28"/>
  <c r="F768" i="28" s="1"/>
  <c r="F767" i="28" s="1"/>
  <c r="F772" i="28" s="1"/>
  <c r="F1390" i="28" l="1"/>
  <c r="F1392" i="28" s="1"/>
  <c r="F1393" i="28" s="1"/>
  <c r="F1080" i="28"/>
  <c r="F1082" i="28" s="1"/>
  <c r="F1083" i="28" s="1"/>
  <c r="F645" i="28"/>
  <c r="F647" i="28" s="1"/>
  <c r="F648" i="28" s="1"/>
  <c r="F673" i="28"/>
  <c r="F675" i="28" s="1"/>
  <c r="F676" i="28" s="1"/>
  <c r="F995" i="28"/>
  <c r="F997" i="28" s="1"/>
  <c r="F998" i="28" s="1"/>
  <c r="F827" i="28"/>
  <c r="F829" i="28" s="1"/>
  <c r="F830" i="28" s="1"/>
  <c r="F855" i="28"/>
  <c r="F857" i="28" s="1"/>
  <c r="F858" i="28" s="1"/>
  <c r="F1052" i="28"/>
  <c r="F1054" i="28" s="1"/>
  <c r="F1055" i="28" s="1"/>
  <c r="F448" i="28"/>
  <c r="F450" i="28" s="1"/>
  <c r="F451" i="28" s="1"/>
  <c r="F1122" i="28"/>
  <c r="F1124" i="28" s="1"/>
  <c r="F1125" i="28" s="1"/>
  <c r="F1362" i="28"/>
  <c r="F1364" i="28" s="1"/>
  <c r="F1365" i="28" s="1"/>
  <c r="F490" i="28"/>
  <c r="F492" i="28" s="1"/>
  <c r="F493" i="28" s="1"/>
  <c r="F494" i="28" s="1"/>
  <c r="F495" i="28" s="1"/>
  <c r="F496" i="28" s="1"/>
  <c r="G483" i="28" s="1"/>
  <c r="F869" i="28"/>
  <c r="F871" i="28" s="1"/>
  <c r="F872" i="28" s="1"/>
  <c r="F873" i="28" s="1"/>
  <c r="F874" i="28" s="1"/>
  <c r="F875" i="28" s="1"/>
  <c r="G862" i="28" s="1"/>
  <c r="F420" i="28"/>
  <c r="F422" i="28" s="1"/>
  <c r="F423" i="28" s="1"/>
  <c r="F953" i="28"/>
  <c r="F1604" i="28"/>
  <c r="F1605" i="28" s="1"/>
  <c r="F1606" i="28" s="1"/>
  <c r="G1593" i="28" s="1"/>
  <c r="F1506" i="28"/>
  <c r="F1507" i="28" s="1"/>
  <c r="F1508" i="28" s="1"/>
  <c r="G1495" i="28" s="1"/>
  <c r="F1534" i="28"/>
  <c r="F1535" i="28" s="1"/>
  <c r="F1536" i="28" s="1"/>
  <c r="G1523" i="28" s="1"/>
  <c r="F1590" i="28"/>
  <c r="F1591" i="28" s="1"/>
  <c r="F1592" i="28" s="1"/>
  <c r="G1579" i="28" s="1"/>
  <c r="F1098" i="28"/>
  <c r="F1099" i="28" s="1"/>
  <c r="F1100" i="28" s="1"/>
  <c r="G1087" i="28" s="1"/>
  <c r="F1618" i="28"/>
  <c r="F1619" i="28" s="1"/>
  <c r="F1620" i="28" s="1"/>
  <c r="G1607" i="28" s="1"/>
  <c r="F925" i="28"/>
  <c r="F897" i="28"/>
  <c r="F715" i="28"/>
  <c r="F883" i="28"/>
  <c r="F939" i="28"/>
  <c r="F1066" i="28"/>
  <c r="F729" i="28"/>
  <c r="F1108" i="28"/>
  <c r="F1024" i="28"/>
  <c r="F1574" i="28"/>
  <c r="F1575" i="28" s="1"/>
  <c r="F841" i="28"/>
  <c r="F1418" i="28"/>
  <c r="F1434" i="28"/>
  <c r="F1435" i="28" s="1"/>
  <c r="F434" i="28"/>
  <c r="F476" i="28"/>
  <c r="F1460" i="28"/>
  <c r="F701" i="28"/>
  <c r="F1038" i="28"/>
  <c r="F967" i="28"/>
  <c r="F1562" i="28"/>
  <c r="F1563" i="28" s="1"/>
  <c r="F1564" i="28" s="1"/>
  <c r="G1551" i="28" s="1"/>
  <c r="F799" i="28"/>
  <c r="F1348" i="28"/>
  <c r="F1548" i="28"/>
  <c r="F1549" i="28" s="1"/>
  <c r="F1550" i="28" s="1"/>
  <c r="G1537" i="28" s="1"/>
  <c r="F743" i="28"/>
  <c r="F1334" i="28"/>
  <c r="F1490" i="28"/>
  <c r="F1491" i="28" s="1"/>
  <c r="F659" i="28"/>
  <c r="F785" i="28"/>
  <c r="F1474" i="28"/>
  <c r="F1320" i="28"/>
  <c r="F687" i="28"/>
  <c r="F911" i="28"/>
  <c r="F771" i="28"/>
  <c r="F1404" i="28"/>
  <c r="F757" i="28"/>
  <c r="F1378" i="28"/>
  <c r="F1379" i="28" s="1"/>
  <c r="F392" i="28"/>
  <c r="F1520" i="28"/>
  <c r="F1521" i="28" s="1"/>
  <c r="F1522" i="28" s="1"/>
  <c r="G1509" i="28" s="1"/>
  <c r="F1446" i="28"/>
  <c r="F1010" i="28"/>
  <c r="F504" i="28"/>
  <c r="F462" i="28"/>
  <c r="F378" i="28"/>
  <c r="F518" i="28"/>
  <c r="F981" i="28"/>
  <c r="F406" i="28"/>
  <c r="F813" i="28"/>
  <c r="F1630" i="28"/>
  <c r="F1631" i="28" s="1"/>
  <c r="F955" i="28" l="1"/>
  <c r="F956" i="28" s="1"/>
  <c r="F957" i="28" s="1"/>
  <c r="F958" i="28" s="1"/>
  <c r="F959" i="28" s="1"/>
  <c r="G946" i="28" s="1"/>
  <c r="F1492" i="28"/>
  <c r="F1493" i="28" s="1"/>
  <c r="F1494" i="28" s="1"/>
  <c r="G1481" i="28" s="1"/>
  <c r="F1436" i="28"/>
  <c r="F1437" i="28" s="1"/>
  <c r="F1438" i="28" s="1"/>
  <c r="G1425" i="28" s="1"/>
  <c r="F1632" i="28"/>
  <c r="F1633" i="28" s="1"/>
  <c r="F1634" i="28" s="1"/>
  <c r="G1621" i="28" s="1"/>
  <c r="F1366" i="28"/>
  <c r="F1367" i="28" s="1"/>
  <c r="F1368" i="28" s="1"/>
  <c r="G1355" i="28" s="1"/>
  <c r="F424" i="28"/>
  <c r="F425" i="28" s="1"/>
  <c r="F426" i="28" s="1"/>
  <c r="G413" i="28" s="1"/>
  <c r="F1576" i="28"/>
  <c r="F1577" i="28" s="1"/>
  <c r="F1578" i="28" s="1"/>
  <c r="G1565" i="28" s="1"/>
  <c r="F815" i="28"/>
  <c r="F816" i="28" s="1"/>
  <c r="F983" i="28"/>
  <c r="F984" i="28" s="1"/>
  <c r="F380" i="28"/>
  <c r="F381" i="28" s="1"/>
  <c r="F831" i="28"/>
  <c r="F832" i="28" s="1"/>
  <c r="F833" i="28" s="1"/>
  <c r="G820" i="28" s="1"/>
  <c r="F506" i="28"/>
  <c r="F507" i="28" s="1"/>
  <c r="F1448" i="28"/>
  <c r="F1449" i="28" s="1"/>
  <c r="F1380" i="28"/>
  <c r="F1381" i="28" s="1"/>
  <c r="F1382" i="28" s="1"/>
  <c r="G1369" i="28" s="1"/>
  <c r="F999" i="28"/>
  <c r="F1000" i="28" s="1"/>
  <c r="F1001" i="28" s="1"/>
  <c r="G988" i="28" s="1"/>
  <c r="F759" i="28"/>
  <c r="F760" i="28" s="1"/>
  <c r="F773" i="28"/>
  <c r="F774" i="28" s="1"/>
  <c r="F689" i="28"/>
  <c r="F690" i="28" s="1"/>
  <c r="F1476" i="28"/>
  <c r="F1477" i="28" s="1"/>
  <c r="F661" i="28"/>
  <c r="F662" i="28" s="1"/>
  <c r="F745" i="28"/>
  <c r="F746" i="28" s="1"/>
  <c r="F1084" i="28"/>
  <c r="F1085" i="28" s="1"/>
  <c r="F1086" i="28" s="1"/>
  <c r="G1073" i="28" s="1"/>
  <c r="F1394" i="28"/>
  <c r="F1395" i="28" s="1"/>
  <c r="F1396" i="28" s="1"/>
  <c r="G1383" i="28" s="1"/>
  <c r="F859" i="28"/>
  <c r="F860" i="28" s="1"/>
  <c r="F861" i="28" s="1"/>
  <c r="G848" i="28" s="1"/>
  <c r="F801" i="28"/>
  <c r="F802" i="28" s="1"/>
  <c r="F1040" i="28"/>
  <c r="F1041" i="28" s="1"/>
  <c r="F1462" i="28"/>
  <c r="F1463" i="28" s="1"/>
  <c r="F436" i="28"/>
  <c r="F437" i="28" s="1"/>
  <c r="F843" i="28"/>
  <c r="F844" i="28" s="1"/>
  <c r="F1110" i="28"/>
  <c r="F1111" i="28" s="1"/>
  <c r="F1068" i="28"/>
  <c r="F1069" i="28" s="1"/>
  <c r="F885" i="28"/>
  <c r="F886" i="28" s="1"/>
  <c r="F1126" i="28"/>
  <c r="F1127" i="28" s="1"/>
  <c r="F1128" i="28" s="1"/>
  <c r="G1115" i="28" s="1"/>
  <c r="F452" i="28"/>
  <c r="F453" i="28" s="1"/>
  <c r="F454" i="28" s="1"/>
  <c r="G441" i="28" s="1"/>
  <c r="F899" i="28"/>
  <c r="F900" i="28" s="1"/>
  <c r="F677" i="28"/>
  <c r="F678" i="28" s="1"/>
  <c r="F679" i="28" s="1"/>
  <c r="G666" i="28" s="1"/>
  <c r="F649" i="28"/>
  <c r="F650" i="28" s="1"/>
  <c r="F651" i="28" s="1"/>
  <c r="G638" i="28" s="1"/>
  <c r="F1056" i="28"/>
  <c r="F1057" i="28" s="1"/>
  <c r="F1058" i="28" s="1"/>
  <c r="G1045" i="28" s="1"/>
  <c r="F408" i="28"/>
  <c r="F409" i="28" s="1"/>
  <c r="F520" i="28"/>
  <c r="F521" i="28" s="1"/>
  <c r="F464" i="28"/>
  <c r="F465" i="28" s="1"/>
  <c r="F1012" i="28"/>
  <c r="F1013" i="28" s="1"/>
  <c r="F394" i="28"/>
  <c r="F395" i="28" s="1"/>
  <c r="F1406" i="28"/>
  <c r="F1407" i="28" s="1"/>
  <c r="F913" i="28"/>
  <c r="F914" i="28" s="1"/>
  <c r="F1322" i="28"/>
  <c r="F1323" i="28" s="1"/>
  <c r="F787" i="28"/>
  <c r="F788" i="28" s="1"/>
  <c r="F1336" i="28"/>
  <c r="F1337" i="28" s="1"/>
  <c r="F1350" i="28"/>
  <c r="F1351" i="28" s="1"/>
  <c r="F969" i="28"/>
  <c r="F970" i="28" s="1"/>
  <c r="F703" i="28"/>
  <c r="F704" i="28" s="1"/>
  <c r="F478" i="28"/>
  <c r="F479" i="28" s="1"/>
  <c r="F1420" i="28"/>
  <c r="F1421" i="28" s="1"/>
  <c r="F1026" i="28"/>
  <c r="F1027" i="28" s="1"/>
  <c r="F731" i="28"/>
  <c r="F732" i="28" s="1"/>
  <c r="F941" i="28"/>
  <c r="F942" i="28" s="1"/>
  <c r="F717" i="28"/>
  <c r="F718" i="28" s="1"/>
  <c r="F927" i="28"/>
  <c r="F928" i="28" s="1"/>
  <c r="F1070" i="28" l="1"/>
  <c r="F1071" i="28" s="1"/>
  <c r="F1072" i="28" s="1"/>
  <c r="G1059" i="28" s="1"/>
  <c r="F929" i="28"/>
  <c r="F930" i="28" s="1"/>
  <c r="F931" i="28" s="1"/>
  <c r="G918" i="28" s="1"/>
  <c r="F719" i="28"/>
  <c r="F720" i="28" s="1"/>
  <c r="F721" i="28" s="1"/>
  <c r="G708" i="28" s="1"/>
  <c r="F943" i="28"/>
  <c r="F944" i="28" s="1"/>
  <c r="F945" i="28" s="1"/>
  <c r="G932" i="28" s="1"/>
  <c r="F733" i="28"/>
  <c r="F734" i="28" s="1"/>
  <c r="F735" i="28" s="1"/>
  <c r="G722" i="28" s="1"/>
  <c r="F1028" i="28"/>
  <c r="F1029" i="28" s="1"/>
  <c r="F1030" i="28" s="1"/>
  <c r="G1017" i="28" s="1"/>
  <c r="F1422" i="28"/>
  <c r="F1423" i="28" s="1"/>
  <c r="F1424" i="28" s="1"/>
  <c r="G1411" i="28" s="1"/>
  <c r="F480" i="28"/>
  <c r="F481" i="28" s="1"/>
  <c r="F482" i="28" s="1"/>
  <c r="G469" i="28" s="1"/>
  <c r="F705" i="28"/>
  <c r="F706" i="28" s="1"/>
  <c r="F707" i="28" s="1"/>
  <c r="G694" i="28" s="1"/>
  <c r="F971" i="28"/>
  <c r="F972" i="28" s="1"/>
  <c r="F973" i="28" s="1"/>
  <c r="G960" i="28" s="1"/>
  <c r="F1352" i="28"/>
  <c r="F1353" i="28" s="1"/>
  <c r="F1354" i="28" s="1"/>
  <c r="G1341" i="28" s="1"/>
  <c r="F1338" i="28"/>
  <c r="F1339" i="28" s="1"/>
  <c r="F1340" i="28" s="1"/>
  <c r="G1327" i="28" s="1"/>
  <c r="F789" i="28"/>
  <c r="F790" i="28" s="1"/>
  <c r="F791" i="28" s="1"/>
  <c r="G778" i="28" s="1"/>
  <c r="F1324" i="28"/>
  <c r="F1325" i="28" s="1"/>
  <c r="F1326" i="28" s="1"/>
  <c r="G1313" i="28" s="1"/>
  <c r="F915" i="28"/>
  <c r="F916" i="28" s="1"/>
  <c r="F917" i="28" s="1"/>
  <c r="G904" i="28" s="1"/>
  <c r="F1408" i="28"/>
  <c r="F1409" i="28" s="1"/>
  <c r="F1410" i="28" s="1"/>
  <c r="G1397" i="28" s="1"/>
  <c r="F396" i="28"/>
  <c r="F397" i="28" s="1"/>
  <c r="F398" i="28" s="1"/>
  <c r="G385" i="28" s="1"/>
  <c r="F1014" i="28"/>
  <c r="F1015" i="28" s="1"/>
  <c r="F1016" i="28" s="1"/>
  <c r="G1003" i="28" s="1"/>
  <c r="F466" i="28"/>
  <c r="F467" i="28" s="1"/>
  <c r="F468" i="28" s="1"/>
  <c r="G455" i="28" s="1"/>
  <c r="F522" i="28"/>
  <c r="F523" i="28" s="1"/>
  <c r="F524" i="28" s="1"/>
  <c r="G511" i="28" s="1"/>
  <c r="F410" i="28"/>
  <c r="F411" i="28" s="1"/>
  <c r="F412" i="28" s="1"/>
  <c r="G399" i="28" s="1"/>
  <c r="F901" i="28"/>
  <c r="F902" i="28" s="1"/>
  <c r="F903" i="28" s="1"/>
  <c r="G890" i="28" s="1"/>
  <c r="F887" i="28"/>
  <c r="F888" i="28" s="1"/>
  <c r="F889" i="28" s="1"/>
  <c r="G876" i="28" s="1"/>
  <c r="F1112" i="28"/>
  <c r="F1113" i="28" s="1"/>
  <c r="F1114" i="28" s="1"/>
  <c r="G1101" i="28" s="1"/>
  <c r="F845" i="28"/>
  <c r="F846" i="28" s="1"/>
  <c r="F847" i="28" s="1"/>
  <c r="G834" i="28" s="1"/>
  <c r="F438" i="28"/>
  <c r="F439" i="28" s="1"/>
  <c r="F440" i="28" s="1"/>
  <c r="G427" i="28" s="1"/>
  <c r="F1464" i="28"/>
  <c r="F1465" i="28" s="1"/>
  <c r="F1466" i="28" s="1"/>
  <c r="G1453" i="28" s="1"/>
  <c r="F1042" i="28"/>
  <c r="F1043" i="28" s="1"/>
  <c r="F1044" i="28" s="1"/>
  <c r="G1031" i="28" s="1"/>
  <c r="F803" i="28"/>
  <c r="F804" i="28" s="1"/>
  <c r="F805" i="28" s="1"/>
  <c r="G792" i="28" s="1"/>
  <c r="F747" i="28"/>
  <c r="F748" i="28" s="1"/>
  <c r="F749" i="28" s="1"/>
  <c r="G736" i="28" s="1"/>
  <c r="F663" i="28"/>
  <c r="F664" i="28" s="1"/>
  <c r="F665" i="28" s="1"/>
  <c r="G652" i="28" s="1"/>
  <c r="F1478" i="28"/>
  <c r="F1479" i="28" s="1"/>
  <c r="F1480" i="28" s="1"/>
  <c r="G1467" i="28" s="1"/>
  <c r="F691" i="28"/>
  <c r="F692" i="28" s="1"/>
  <c r="F693" i="28" s="1"/>
  <c r="G680" i="28" s="1"/>
  <c r="F775" i="28"/>
  <c r="F776" i="28" s="1"/>
  <c r="F777" i="28" s="1"/>
  <c r="G764" i="28" s="1"/>
  <c r="F761" i="28"/>
  <c r="F762" i="28" s="1"/>
  <c r="F763" i="28" s="1"/>
  <c r="G750" i="28" s="1"/>
  <c r="F1450" i="28"/>
  <c r="F1451" i="28" s="1"/>
  <c r="F1452" i="28" s="1"/>
  <c r="G1439" i="28" s="1"/>
  <c r="F508" i="28"/>
  <c r="F509" i="28" s="1"/>
  <c r="F510" i="28" s="1"/>
  <c r="G497" i="28" s="1"/>
  <c r="F382" i="28"/>
  <c r="F383" i="28"/>
  <c r="F384" i="28" s="1"/>
  <c r="G371" i="28" s="1"/>
  <c r="F985" i="28"/>
  <c r="F986" i="28" s="1"/>
  <c r="F987" i="28" s="1"/>
  <c r="G974" i="28" s="1"/>
  <c r="F817" i="28"/>
  <c r="F818" i="28" s="1"/>
  <c r="F819" i="28" s="1"/>
  <c r="G806" i="28" s="1"/>
</calcChain>
</file>

<file path=xl/sharedStrings.xml><?xml version="1.0" encoding="utf-8"?>
<sst xmlns="http://schemas.openxmlformats.org/spreadsheetml/2006/main" count="5312" uniqueCount="904">
  <si>
    <t>Tháo hạ cột để luồn dây lên đèn, Lắp dựng lại cột chiều cao cột ≤12m bằng máy</t>
  </si>
  <si>
    <t>Chi phí chung theo chi phí nhân công</t>
  </si>
  <si>
    <t>.... , ngày .… tháng …. năm …...</t>
  </si>
  <si>
    <t>- Công bố giá vật liệu Liên Sở Xây dựng - Tài chính tỉnh ....</t>
  </si>
  <si>
    <t>- Đơn giá xây dựng công trình phần sửa chữa ban hành kèm theo quyết định số .../....../ QĐ-UBND ngày .../....../ của UBND Tỉnh ....</t>
  </si>
  <si>
    <t>Giá hiện tại</t>
  </si>
  <si>
    <t>M0662</t>
  </si>
  <si>
    <t>Thay cáp ngầm nền hè phố CVX/DSTA 3x16+1x10mm2</t>
  </si>
  <si>
    <t>QN_2020_QD_3691_4438_XD_KV1</t>
  </si>
  <si>
    <t>ĐẠI DIỆN NHÀ THẦU</t>
  </si>
  <si>
    <t>Thay bóng cao áp SON 150W bằng cơ giới, chiều cao cột 10m &lt;= H &lt;18m</t>
  </si>
  <si>
    <t>CS.5.01.11</t>
  </si>
  <si>
    <t>Nhân công đất</t>
  </si>
  <si>
    <t>Đơn giá</t>
  </si>
  <si>
    <t>Chi phí chung (NC x 40%)</t>
  </si>
  <si>
    <t xml:space="preserve"> Số tiền bằng chữ:</t>
  </si>
  <si>
    <t>Đơn giá bổ sung (nếu có)</t>
  </si>
  <si>
    <t>CS.5.01.22</t>
  </si>
  <si>
    <t>Số: ......./.......</t>
  </si>
  <si>
    <t>Thay dây lên đèn</t>
  </si>
  <si>
    <t>Thay choá đèn (lốp đèn đơn) đèn pha, chao đèn cao áp bằng máy ở độ cao H &lt;12m</t>
  </si>
  <si>
    <t>hsTL</t>
  </si>
  <si>
    <t>Thay rơ le điện tử 2 kênh</t>
  </si>
  <si>
    <t>Ghi chú</t>
  </si>
  <si>
    <t>1 cột</t>
  </si>
  <si>
    <t>AB.27113</t>
  </si>
  <si>
    <t>Máy khác</t>
  </si>
  <si>
    <t>Căn cứ xác minh:</t>
  </si>
  <si>
    <t>QN_2015_QD_4300_CS</t>
  </si>
  <si>
    <t>N0009</t>
  </si>
  <si>
    <t>- Thông tư số 11/2021/TT-BXD ngày 31/08/2021 của Bộ Xây dựng về việc hướng dẫn xác định và quản lý chi phí đầu tư xây dựng.</t>
  </si>
  <si>
    <t>- Đơn giá xây dựng công trình phần xây dựng ban hành kèm theo quyết định số .../....../QĐ-UBND ngày .../....../ của UBND Tỉnh ....</t>
  </si>
  <si>
    <t>TL</t>
  </si>
  <si>
    <t>Khối lượng phát sinh theo hợp đồng ban đầu</t>
  </si>
  <si>
    <t>10m2</t>
  </si>
  <si>
    <t>Nhóm TT01</t>
  </si>
  <si>
    <t>Theo hợp đồng ban đầu</t>
  </si>
  <si>
    <t>N0018</t>
  </si>
  <si>
    <t>Thay  bộ mồi và bóng  SON 250W đồng bộ bằng máy chiều cao cột 10 &lt;= H &lt;12mm</t>
  </si>
  <si>
    <t>Hợp đồng số: .......... ngày .... tháng .... năm .....                 Phụ lục bổ sung hợp đồng số: .......... ngày .... tháng .... năm .....</t>
  </si>
  <si>
    <t>Thay cột đèn trang trí cao 3,5m, sơn tĩnh điện</t>
  </si>
  <si>
    <t>Thay bộ chống sét lan truyền SPD 10KV, chiều cao cột 12 &lt;= H &lt;18m</t>
  </si>
  <si>
    <t>Nhóm gốc</t>
  </si>
  <si>
    <t>CS.2.06.20</t>
  </si>
  <si>
    <t>DL_2016_QD_4970_DZ_TBA_Gia4167</t>
  </si>
  <si>
    <t>công</t>
  </si>
  <si>
    <t>Thay bóng đèn Led 9W bằng thủ công</t>
  </si>
  <si>
    <t>ca</t>
  </si>
  <si>
    <t>Vật liệu</t>
  </si>
  <si>
    <t>Cột ẩn</t>
  </si>
  <si>
    <t>Thay cáp ngầm nền hè phố CVX/DSTA 3x25+1x16mm2</t>
  </si>
  <si>
    <t>Khối lượng</t>
  </si>
  <si>
    <t>Xe thang - chiều dài thang: 12 m</t>
  </si>
  <si>
    <t>1. Giá trị hợp đồng ban đầu/Tổng khối lượng phát sinh so với hợp đồng ban đầu:</t>
  </si>
  <si>
    <t>Nhân công</t>
  </si>
  <si>
    <t>Hệ số chi phí hạng mục chung</t>
  </si>
  <si>
    <t>Mã nhân công</t>
  </si>
  <si>
    <t>Lắp đặt ống thép luồn cáp qua đường bảo vệ cáp, ĐK 80mm</t>
  </si>
  <si>
    <t>SE.11213</t>
  </si>
  <si>
    <t>NGOÀI HỢP ĐỒNG BAN ĐẦU [  ]</t>
  </si>
  <si>
    <t>N0006</t>
  </si>
  <si>
    <t>Hoàn trả nền gạch vỉa hè - Tiết diện đá ≤ 0,16m2 (tận dụng lại 70% đá lát vỉa hè)</t>
  </si>
  <si>
    <t>BẢNG TỔNG HỢP NHÂN CÔNG</t>
  </si>
  <si>
    <t>Thành tiền</t>
  </si>
  <si>
    <t>Thay bộ nguồn 150W 0,2-0,7A, chiều cao cột 12 &lt;= H &lt;18m</t>
  </si>
  <si>
    <t>AI.64111</t>
  </si>
  <si>
    <t>N0028</t>
  </si>
  <si>
    <t>Nhân công bậc 3,0/7 - Nhóm 3</t>
  </si>
  <si>
    <t>(Ký, ghi rõ họ tên chức vụ và đóng dấu)</t>
  </si>
  <si>
    <t>Lái xe bậc 1/4</t>
  </si>
  <si>
    <t>CÔNG TY CỔ PHẦN F1 TECH</t>
  </si>
  <si>
    <t>Thay bóng cao áp SON 250W bằng cơ giới, chiều cao cột 10m &lt;= H &lt;18m</t>
  </si>
  <si>
    <t>AB.65110</t>
  </si>
  <si>
    <t>N0015</t>
  </si>
  <si>
    <t>Tên công tác</t>
  </si>
  <si>
    <t>M112.1101</t>
  </si>
  <si>
    <t>Cần trục ô tô - sức nâng: 3 T</t>
  </si>
  <si>
    <t>DL_2020_QD_203_SC</t>
  </si>
  <si>
    <t>SB.65350</t>
  </si>
  <si>
    <t>M102.0101</t>
  </si>
  <si>
    <t>Lắp cần đèn PT 03 kép, chiều dài cần đèn 2m vươn 1,5m</t>
  </si>
  <si>
    <t>N0037</t>
  </si>
  <si>
    <t>100m</t>
  </si>
  <si>
    <t>Lái xe bậc 3/4</t>
  </si>
  <si>
    <t>AF.11313</t>
  </si>
  <si>
    <t>Thay tủ điện 100A, KT 500x800x250x1,2mm</t>
  </si>
  <si>
    <t>T</t>
  </si>
  <si>
    <t>Hoàn trả vỉa hè, tiết diện gạch ≤0,16m2</t>
  </si>
  <si>
    <t>Nhân công bậc 3,0/7 - Nhóm 2</t>
  </si>
  <si>
    <t>Thay Aptomat 1 pha cường độ dòng điện &lt;= 100A</t>
  </si>
  <si>
    <t>CS.5.03.12</t>
  </si>
  <si>
    <t>- Nghị định 146/2017/NĐ-CP sửa đổi Nghị định 100/2016/NĐ-CP và Nghị định 12/2015/NĐ-CP về thuế GTGT, thuế TNDN.</t>
  </si>
  <si>
    <t>Nhân công bậc 3,0/7 - Nhóm 1</t>
  </si>
  <si>
    <t>ĐỊA ĐIỂM:</t>
  </si>
  <si>
    <t>THUYẾT MINH LẬP DỰ TOÁN</t>
  </si>
  <si>
    <t>M0111</t>
  </si>
  <si>
    <t>Thuế VAT</t>
  </si>
  <si>
    <t>1 quả</t>
  </si>
  <si>
    <t>Mã hiệu</t>
  </si>
  <si>
    <t>- Một số tài liệu khác có liên quan.</t>
  </si>
  <si>
    <t>Thực hiện</t>
  </si>
  <si>
    <t>Thành tiền (đồng)</t>
  </si>
  <si>
    <t>ĐƠN VỊ LẬP</t>
  </si>
  <si>
    <t>Thay bộ điều khiển tại tủ khu vực</t>
  </si>
  <si>
    <t>HẠNG MỤC:</t>
  </si>
  <si>
    <t>N0011</t>
  </si>
  <si>
    <t>CS.5.03.32</t>
  </si>
  <si>
    <t>M112.2202</t>
  </si>
  <si>
    <t>...</t>
  </si>
  <si>
    <t xml:space="preserve">Máy cắt bê tông - công suất: 12 CV (MCD 218) </t>
  </si>
  <si>
    <t>1 cửa</t>
  </si>
  <si>
    <t>Thay chấn lưu  và bóng SON 250Wđồng bộ bằng máy chiều cao cột 10 &lt;= H &lt;12mm</t>
  </si>
  <si>
    <t>Nhân công bậc 3,5/7</t>
  </si>
  <si>
    <t>Lũy kế đến hết kỳ này</t>
  </si>
  <si>
    <t>Thay chấn lưu 150W, chiều cao cột 10 &lt;= H &lt;12m</t>
  </si>
  <si>
    <t>NB12244</t>
  </si>
  <si>
    <t>Nhân công bậc 4,0/7</t>
  </si>
  <si>
    <t>hsGTGT</t>
  </si>
  <si>
    <t>Thay bộ nguồn 75W 0,2A-0,7A, chiều cao cột H &lt;10m</t>
  </si>
  <si>
    <t>Xe tải 5T</t>
  </si>
  <si>
    <t>Máy đầm đất cầm tay - trọng lượng: 70 kg</t>
  </si>
  <si>
    <t>hsCNC</t>
  </si>
  <si>
    <t>THEO HỢP ĐỒNG BAN ĐẦU [  ]</t>
  </si>
  <si>
    <t>CS.5.07.1C</t>
  </si>
  <si>
    <t>CỘNG HÒA XÃ HỘI CHỦ NGHĨA VIỆT NAM</t>
  </si>
  <si>
    <t>N83087</t>
  </si>
  <si>
    <t>GTGT</t>
  </si>
  <si>
    <t>Máy đào một gầu, bánh xích -  dung tích gầu: 0,80 m3</t>
  </si>
  <si>
    <t>Chủ đầu tư:</t>
  </si>
  <si>
    <t>N83098</t>
  </si>
  <si>
    <t>đồng</t>
  </si>
  <si>
    <t>CHỦ ĐẦU TƯ:</t>
  </si>
  <si>
    <t>QN_2009_QD_3993_CI</t>
  </si>
  <si>
    <t>Thành tiền giá gốc</t>
  </si>
  <si>
    <t>Thay Contactor 3P-65A</t>
  </si>
  <si>
    <t>QN_2020_QD_3691_4438_LD_KV1</t>
  </si>
  <si>
    <t>Cộng nhân công:</t>
  </si>
  <si>
    <t>Đơn giá thanh toán</t>
  </si>
  <si>
    <t>CS.5.03.42</t>
  </si>
  <si>
    <t>- Căn cứ vào khối lượng xác định từ hồ sơ bản vẽ thiết kế.</t>
  </si>
  <si>
    <t>Chênh lệch</t>
  </si>
  <si>
    <t>BẢNG TÍNH LƯƠNG NHÂN CÔNG</t>
  </si>
  <si>
    <t>N0020</t>
  </si>
  <si>
    <t>Độc lập - Tự do - Hạnh phúc</t>
  </si>
  <si>
    <t>CS.5.03.52</t>
  </si>
  <si>
    <t>Nhà thầu:</t>
  </si>
  <si>
    <t>Thanh toán lần thứ:</t>
  </si>
  <si>
    <t>Thay bộ nguồn 600W 42 DC 14,3A IP 65, chiều cao cột 12 &lt;= H &lt;18m</t>
  </si>
  <si>
    <t>-------------o0o-------------</t>
  </si>
  <si>
    <t>Thực hiện kỳ này</t>
  </si>
  <si>
    <t>Máy cắt gạch đá - công suất: 1,7 kW</t>
  </si>
  <si>
    <t>M102.1802</t>
  </si>
  <si>
    <t>Phát sinh so với hợp đồng ban đầu</t>
  </si>
  <si>
    <t>13.05.001</t>
  </si>
  <si>
    <t>N0040</t>
  </si>
  <si>
    <t>CS.5.07.2A</t>
  </si>
  <si>
    <t>Tổng chênh</t>
  </si>
  <si>
    <t>M102.1801</t>
  </si>
  <si>
    <t>Xe thang - chiều dài thang: 9 m</t>
  </si>
  <si>
    <t>Thay cáp ngầm nền hè phố CVX/DSTA 3x10+1x6mm2</t>
  </si>
  <si>
    <t>Thay bộ nguồn 300W 36V DC 8,9A IP 67, chiều cao cột 12 &lt;= H &lt;18m</t>
  </si>
  <si>
    <t>Xe nâng hàng 5T</t>
  </si>
  <si>
    <t>- Bảng giá ca máy và thiết bị thi công ban hành kèm theo quyết định số .../....../ QĐ-UBND ngày .../....../ của UBND Tỉnh ....</t>
  </si>
  <si>
    <t>Tên công việc</t>
  </si>
  <si>
    <t>VD.CS.5.03.33</t>
  </si>
  <si>
    <t>3. Số tiền đã thanh toán khối lượng hoàn thành đến cuối kỳ trước:</t>
  </si>
  <si>
    <t>M104.0101</t>
  </si>
  <si>
    <t>BẢNG XÁC ĐỊNH GIÁ TRỊ KHỐI LƯỢNG CÔNG VIỆC HOÀN THÀNH</t>
  </si>
  <si>
    <t>CHỦ ĐẦU TƯ</t>
  </si>
  <si>
    <t>Ngày….. tháng….. năm 20…</t>
  </si>
  <si>
    <t>VD.CS.5.03.32</t>
  </si>
  <si>
    <t>Máy thi công</t>
  </si>
  <si>
    <t>CS.5.08.10</t>
  </si>
  <si>
    <t>Vá mặt đường bê tông nhựa bằng bê tông nhựa nóng hạt mịn - Chiều dày mặt đường đã lèn ép 7cm</t>
  </si>
  <si>
    <t>CÔNG TRÌNH:</t>
  </si>
  <si>
    <t>Biên bản nghiệm thu số: .......... ngày .... tháng .... năm .....</t>
  </si>
  <si>
    <t>VD.CS.5.03.31</t>
  </si>
  <si>
    <t>Tổng số:</t>
  </si>
  <si>
    <t>%</t>
  </si>
  <si>
    <t>2. Định mức:</t>
  </si>
  <si>
    <t>Hoàn trả nền bê tông vỉa hè</t>
  </si>
  <si>
    <t>1. Các văn bản:</t>
  </si>
  <si>
    <t>- Nghị định số 38/2019/NĐ-CP ngày 09/05/2019 của Chính phủ quy định mức lương cơ sở đối với cán bộ, công chức, viên chức và lực lượng vũ trang</t>
  </si>
  <si>
    <t>Lắp cần đèn PT 06 đơn, chiều dài cần đèn 2m vươn 1,5m, chiều dài cần đèn ≤2,8m</t>
  </si>
  <si>
    <t>Nhân công bậc 4,5/7 - Nhóm 3</t>
  </si>
  <si>
    <t>QN_2020_QD_3691_LD</t>
  </si>
  <si>
    <t>Tổng số</t>
  </si>
  <si>
    <t>Xây dựng tòa nhà F1 Tech</t>
  </si>
  <si>
    <t>Thay choá đèn (lốp đèn đơn) đèn pha, chao đèn cao áp 250W bằng máy ở độ cao H &lt;12m</t>
  </si>
  <si>
    <t>QN.22021</t>
  </si>
  <si>
    <t>- Nghị định 10/2021/NĐ-CP ngày 09/02/2021 của Chính phủ về quản lý chi phí đầu tư xây dựng.</t>
  </si>
  <si>
    <t xml:space="preserve">II. Giá trị dự toán: </t>
  </si>
  <si>
    <t>ĐẠI DIỆN CHỦ ĐẦU TƯ/BAN QUẢN LÝ DỰ ÁN CHUYÊN NGÀNH/BAN QUẢN LÝ DỰ ÁN KHU VỰC</t>
  </si>
  <si>
    <t>CS.5.14.21</t>
  </si>
  <si>
    <t>Thu nhập chịu thuế tính trước</t>
  </si>
  <si>
    <t>bộ</t>
  </si>
  <si>
    <t>bảng</t>
  </si>
  <si>
    <t>Máy đầm bê tông, đầm bàn - công suất: 1,0 kW</t>
  </si>
  <si>
    <t>- Định mức dự toán công tác dịch vụ công ích công bố kèm theo văn bản số 590, 591, 592, 593, 594/QĐ-BXD ngày 30/05/2014 của Bộ xây dựng.</t>
  </si>
  <si>
    <t>- Định mức xây dựng công bố kèm theo Thông tư số 12/2021/TT-BXD ngày 31/08/2021 của Bộ xây dựng.</t>
  </si>
  <si>
    <t>Máy lu bánh thép tự hành - trọng lượng: 10 T</t>
  </si>
  <si>
    <t>-------------------------</t>
  </si>
  <si>
    <t>Gxd</t>
  </si>
  <si>
    <t>7. Luỹ kế giá trị thanh toán:</t>
  </si>
  <si>
    <t>3. Đơn giá:</t>
  </si>
  <si>
    <t>Độc lập- Tự do- Hạnh phúc</t>
  </si>
  <si>
    <t>Thay rơ le trung gian 220V 5A</t>
  </si>
  <si>
    <t xml:space="preserve">5. Thanh toán để thu hồi tạm ứng: </t>
  </si>
  <si>
    <t>m</t>
  </si>
  <si>
    <t>Kỹ sư bậc 4,5/8</t>
  </si>
  <si>
    <t>Thay chấn lưu và bóng SON 150W đồng bộ bằng máy chiều cao cột 10 &lt;= H &lt;12mm</t>
  </si>
  <si>
    <t>M1831</t>
  </si>
  <si>
    <t>M101.0803</t>
  </si>
  <si>
    <t>- Nghị định số 90/2019/NĐ-CP ngày 15/11/2019 của Chính phủ quy định mức lương tối thiểu vùng đối với người lao động làm việc theo hợp đồng lao động</t>
  </si>
  <si>
    <t>1 bộ</t>
  </si>
  <si>
    <t>(Căn cứ theo NĐ 11/2020/NĐ-CP ngày 20/01/2020 của Chính phủ - Mẫu số 08b)</t>
  </si>
  <si>
    <t>Thay bảng điện cửa cột</t>
  </si>
  <si>
    <t>Thay chấn lưu, bộ mồi và bóng SON 250W đồng bộ bằng máy chiều cao cột 10 &lt;= H &lt;12mm</t>
  </si>
  <si>
    <t>M6801</t>
  </si>
  <si>
    <t>Thay bộ chống sét lan truyền SPD 10KV, chiều cao cột 10 &lt;= H &lt;12m</t>
  </si>
  <si>
    <t>CS.5.02.11</t>
  </si>
  <si>
    <t>SB.65610</t>
  </si>
  <si>
    <t>Tên nhân công</t>
  </si>
  <si>
    <t>Thay chấn lưu 250W, chiều cao cột 10 &lt;= H &lt;12m</t>
  </si>
  <si>
    <t>Máy cắt ống - công suất: 5 kW</t>
  </si>
  <si>
    <t>100m3</t>
  </si>
  <si>
    <t>Thay cột đèn, cột sắt cao 8m</t>
  </si>
  <si>
    <t>Thiết bị nấu nhựa 500 lít</t>
  </si>
  <si>
    <t>QN_2017_QD_5001_CS_KV1</t>
  </si>
  <si>
    <t>BA.35101</t>
  </si>
  <si>
    <t>Lắp cửa cột đèn chiếu sáng+đèn trang trí</t>
  </si>
  <si>
    <t>Thay rơ le thời gian điện tử 1 kênh</t>
  </si>
  <si>
    <t>SỬA CHỮA HỆ THỐNG ĐIỆN CHIẾU SÁNG CÔNG CỘNG, ĐIỆN TRANG TRÍ TRÊN ĐỊA BÀN THÀNH PHỐ HẠ LONG NĂM 2023 (THEO ĐỊA GIỚI HÀNH CHÍNH NĂM 2019)</t>
  </si>
  <si>
    <t>10 bình</t>
  </si>
  <si>
    <t>6. Giá trị đề nghị thanh toán kỳ này:</t>
  </si>
  <si>
    <t>- Đơn giá xây dựng công trình phần lắp đặt ban hành kèm theo quyết định số .../....../ QĐ-UBND ngày .../....../ của UBND Tỉnh ....</t>
  </si>
  <si>
    <t>Hệ số</t>
  </si>
  <si>
    <t>Đắp đất rãnh cáp  bằng đầm đất cầm tay 70kg, độ chặt Y/C K = 0,85</t>
  </si>
  <si>
    <t>Xe nâng - chiều cao nâng: 12 m</t>
  </si>
  <si>
    <t>Định mức</t>
  </si>
  <si>
    <t>Nắn chỉnh cột điện ngiêng (VD. 200% đơn giá Lắp dựng cột thép, cột gang chiều cao cột ≤12m bằng máy)</t>
  </si>
  <si>
    <t>Thay cột đèn, cột sắt cao từ 11m</t>
  </si>
  <si>
    <t>Đơn vị</t>
  </si>
  <si>
    <t>Bù giá</t>
  </si>
  <si>
    <t>20 bóng</t>
  </si>
  <si>
    <t>Thay bộ nguồn 150W 0,2-0,7A, chiều cao cột 10 &lt;= H &lt;12m</t>
  </si>
  <si>
    <t>I. Căn cứ lập:</t>
  </si>
  <si>
    <t>m3</t>
  </si>
  <si>
    <t>SE.11324</t>
  </si>
  <si>
    <t>HS điều chỉnh</t>
  </si>
  <si>
    <t>Thay cột đèn, cột sắt cao 10m</t>
  </si>
  <si>
    <t>hsGhmc</t>
  </si>
  <si>
    <t>Tên gói thầu:</t>
  </si>
  <si>
    <t>m2</t>
  </si>
  <si>
    <t>Thay choá đèn  cao áp  150W bằng máy ở độ cao H &lt;12m</t>
  </si>
  <si>
    <t>VD.BA.21205</t>
  </si>
  <si>
    <t>Máy trộn bê tông - dung tích: 250 lít</t>
  </si>
  <si>
    <t>Năm 2021</t>
  </si>
  <si>
    <t>Giá thông báo</t>
  </si>
  <si>
    <t>C</t>
  </si>
  <si>
    <t>Lái xe bậc 2/4</t>
  </si>
  <si>
    <t>Nhóm 3</t>
  </si>
  <si>
    <t>Khối lượng theo hợp đồng ban đầu</t>
  </si>
  <si>
    <t>QN_2020_QD_3691_4438_SC_KV1</t>
  </si>
  <si>
    <t>Nhân công bậc 3,0/7</t>
  </si>
  <si>
    <t>Thay bộ nguồn từ 10W-50W 0,2-0,7A, chiều cao cột H &lt;10m</t>
  </si>
  <si>
    <t>HỒ SƠ DỰ TOÁN</t>
  </si>
  <si>
    <t>Cắt mặt đường bê tông Asphan chiều dày lớp cắt ≤ 7cm</t>
  </si>
  <si>
    <t>Giá gốc</t>
  </si>
  <si>
    <t>Máy hàn 14 kW</t>
  </si>
  <si>
    <t>4. Luỹ kế giá trị khối lượng thực hiện đến cuối kỳ này:</t>
  </si>
  <si>
    <t xml:space="preserve">Khu vực: </t>
  </si>
  <si>
    <t>2. Giá trị tạm ứng theo hợp đồng còn lại chưa thu hồi đến cuối kỳ trước:</t>
  </si>
  <si>
    <t>Thành tiền giá thông báo</t>
  </si>
  <si>
    <t>- Đơn giá dịch vụ công ích ban hành kèm theo quyết định số .../....../ QĐ-UBND ngày .../....../ của UBND Tỉnh ....</t>
  </si>
  <si>
    <t>Đào đất rãnh cáp ngầm bằng máy đào 0,8m3-đất cấp III</t>
  </si>
  <si>
    <t>Lắp đặt ống nhựa bảo vệ cáp D&lt;=67mm</t>
  </si>
  <si>
    <t>CỘNG HOÀ XÃ HỘI CHỦ NGHĨA VIỆT NAM</t>
  </si>
  <si>
    <t>Xe nâng - chiều cao nâng: 18 m</t>
  </si>
  <si>
    <t>CS.1.03.21</t>
  </si>
  <si>
    <t>Nhóm 2</t>
  </si>
  <si>
    <t>40m</t>
  </si>
  <si>
    <t>Đơn giá nhân công</t>
  </si>
  <si>
    <t>- Thông tư số 13/2021/TT-BXD ngày 31/08/2021 của Bộ Xây dựng về việc hướng dẫn phương pháp xác định các chỉ tiêu kinh tế kỹ thuật và đo bóc khối lượng công trình.</t>
  </si>
  <si>
    <t>QN_2021_TT12_SC</t>
  </si>
  <si>
    <t>Nhóm 1</t>
  </si>
  <si>
    <t>Nhân công bậc 3,5/7 - Nhóm 3</t>
  </si>
  <si>
    <t>T2.7021</t>
  </si>
  <si>
    <t>Tên dự án:                                                                                               Mã dự án:</t>
  </si>
  <si>
    <t>NB12144</t>
  </si>
  <si>
    <t>M112.2101</t>
  </si>
  <si>
    <t>Nhân công bậc 3,5/7 - Nhóm 2</t>
  </si>
  <si>
    <t>10 lốp</t>
  </si>
  <si>
    <t>CÔNG TRÌNH: SỬA CHỮA HỆ THỐNG ĐIỆN CHIẾU SÁNG CÔNG CỘNG, ĐIỆN TRANG TRÍ TRÊN ĐỊA BÀN THÀNH PHỐ HẠ LONG NĂM 2023 (THEO ĐỊA GIỚI HÀNH CHÍNH NĂM 2019)</t>
  </si>
  <si>
    <t>Nhân công bậc 3,5/7 - Nhóm 1</t>
  </si>
  <si>
    <t>Thay bộ mồi và bóng SON 150W đồng bộ bằng máy chiều cao cột 10 &lt;= H &lt;12mm</t>
  </si>
  <si>
    <t>1 cái</t>
  </si>
  <si>
    <t>Phá dỡ nền bê tông vỉa hè</t>
  </si>
  <si>
    <t>Thay Aptomat 3 pha cường độ dòng điện &lt;= 100A</t>
  </si>
  <si>
    <t>TT</t>
  </si>
  <si>
    <t>NB12344</t>
  </si>
  <si>
    <t>M112.2301</t>
  </si>
  <si>
    <t>tủ</t>
  </si>
  <si>
    <t>M0656</t>
  </si>
  <si>
    <t>CS.5.07.32</t>
  </si>
  <si>
    <t>Lũy kế đến hết kỳ trước</t>
  </si>
  <si>
    <t>Công ty cổ phần F1 Tech</t>
  </si>
  <si>
    <t>Thay chấn lưu, bộ mồi và bóng SON 150Wđồng bộ bằng máy chiều cao cột 10 &lt;= H &lt;12mm</t>
  </si>
  <si>
    <t>M102.1702</t>
  </si>
  <si>
    <t>Đơn vị: đồng</t>
  </si>
  <si>
    <t>Khu đô thị Xala, Hà Đông, Hà Nội</t>
  </si>
  <si>
    <t>Thay cáp treo bằng máy</t>
  </si>
  <si>
    <t>cái</t>
  </si>
  <si>
    <t>Cần trục ô tô - sức nâng 3T</t>
  </si>
  <si>
    <t>Thay bộ mồi 150 W, chiều cao cột 10÷ &lt;14m</t>
  </si>
  <si>
    <t>Phá dỡ nền vỉa hè</t>
  </si>
  <si>
    <t>Theo hợp đồng</t>
  </si>
  <si>
    <t>Lắp cửa cột đèn 14m, 17m</t>
  </si>
  <si>
    <t>Thay cầu chì ống trong bộ điều khiển trung tâm</t>
  </si>
  <si>
    <t>Nhân công bậc 4,0/7 - Nhóm 3</t>
  </si>
  <si>
    <t>STT</t>
  </si>
  <si>
    <t>ĐẠI DIỆN TƯ VẤN GIÁM SÁT (NẾU CÓ)</t>
  </si>
  <si>
    <t>M101.1103_TT11</t>
  </si>
  <si>
    <t>M105.0901_TT11</t>
  </si>
  <si>
    <t>HẠNG MỤC: Hạng mục 1</t>
  </si>
  <si>
    <t>Nhân công bậc 4,0/7 - Nhóm 2</t>
  </si>
  <si>
    <t>CS.5.10.12</t>
  </si>
  <si>
    <t>Thay quả cầu nhựa D400 bằng thủ công</t>
  </si>
  <si>
    <t>Nhân công bậc 4,0/7 - Nhóm 1</t>
  </si>
  <si>
    <t>BA.21205</t>
  </si>
  <si>
    <t>M102.1701</t>
  </si>
  <si>
    <t>Đơn vị tính</t>
  </si>
  <si>
    <t>WWW.DUTOANF1.COM</t>
  </si>
  <si>
    <t>BẢNG TỔNG HỢP MÁY THI CÔNG</t>
  </si>
  <si>
    <t>QN_2021_TT12_XD</t>
  </si>
  <si>
    <t>TT Vật tư</t>
  </si>
  <si>
    <t>Thay bộ mồi 250W, chiều cao cột 10÷ &lt;14m</t>
  </si>
  <si>
    <t>M101.0104</t>
  </si>
  <si>
    <t>1 cần đèn</t>
  </si>
  <si>
    <t>kv2</t>
  </si>
  <si>
    <t>Theo Quyết định 3615/QĐ-SXD</t>
  </si>
  <si>
    <t>Cái</t>
  </si>
  <si>
    <t>Thay các bóng đèn Led bằng máy ở độ cao H &lt;12m</t>
  </si>
  <si>
    <t>Đèn chiếu sáng đường phố, bóng Led 160W</t>
  </si>
  <si>
    <t>Đèn chiếu sáng đường phố, bóng Led 140W</t>
  </si>
  <si>
    <t>Đèn chiếu sáng đường phố, bóng Led 120W</t>
  </si>
  <si>
    <t>Đèn chiếu sáng đường phố, bóng Led 80W</t>
  </si>
  <si>
    <t>Đèn chiếu sáng trang trí, bóng Led 41W</t>
  </si>
  <si>
    <t>Đèn chiếu sáng trang trí, bóng Led 56W</t>
  </si>
  <si>
    <t>móng</t>
  </si>
  <si>
    <t>Thay ghíp 2 bulong GN25-50</t>
  </si>
  <si>
    <t>Mối nối cáp treo</t>
  </si>
  <si>
    <t>Hộp nối cáp ngầm 3x16+1x10mm2</t>
  </si>
  <si>
    <t>Hộp</t>
  </si>
  <si>
    <t>Vật tư phụ</t>
  </si>
  <si>
    <t>I</t>
  </si>
  <si>
    <t>Phương án sửa chữa bóng đèn Son không sáng</t>
  </si>
  <si>
    <t>II</t>
  </si>
  <si>
    <t>Phương án sửa chữa bóng đèn Led không sáng</t>
  </si>
  <si>
    <t>III</t>
  </si>
  <si>
    <t>Công tác thay cáp</t>
  </si>
  <si>
    <t>IV</t>
  </si>
  <si>
    <t>Công tác khác</t>
  </si>
  <si>
    <t>dày 10cm</t>
  </si>
  <si>
    <t>Thay cáp ngầm nền hè phố Cu/XLPE/PVC/DSTA/PVC 3x25+1x16mm2</t>
  </si>
  <si>
    <t>Thay cáp ngầm nền hè phố Cu/XLPE/PVC/DSTA/PVC 3x16+1x10mm2</t>
  </si>
  <si>
    <t>Thay cáp ngầm nền hè phố Cu/XLPE/PVC/DSTA/PVC 3x10+1x6mm2</t>
  </si>
  <si>
    <t>tính 50% cáp, rộng 40cm</t>
  </si>
  <si>
    <t>Thay ắc quy lưu điện 12V 4Ah</t>
  </si>
  <si>
    <t>Khung móng cột đèn chiếu sáng KT M24x300x300x750</t>
  </si>
  <si>
    <t xml:space="preserve">Thay bộ nguồn từ 10W-50W </t>
  </si>
  <si>
    <t>đèn trang trí chiếu cây đặt trên mặt đất</t>
  </si>
  <si>
    <t>Thay bộ nguồn 40W 0,2A-0,7A, chiều cao cột H &lt;10m</t>
  </si>
  <si>
    <t>bổ sung</t>
  </si>
  <si>
    <t>Bộ</t>
  </si>
  <si>
    <t>Kẹp siết cáp 4x16mm2</t>
  </si>
  <si>
    <t>bỏ ống thép</t>
  </si>
  <si>
    <t xml:space="preserve">GLS Q2 2021 Tr 85 </t>
  </si>
  <si>
    <t xml:space="preserve">H324 Cầu Bài Thơ </t>
  </si>
  <si>
    <t>BẢNG TỔNG HỢP DỰ TOÁN</t>
  </si>
  <si>
    <t>DUY TRÌ, SỬA CHỮA HỆ THỐNG ĐIỆN CHIẾU SÁNG CÔNG CỘNG, ĐIỆN TRANG TRÍ KHU VỰC THÀNH PHỐ HẠ LONG NĂM 2023 (THEO ĐỊA GIỚI HÀNH CHÍNH NĂM 2019)</t>
  </si>
  <si>
    <t>Danh mục dịch vụ</t>
  </si>
  <si>
    <t>Mô tả dịch vụ</t>
  </si>
  <si>
    <t>Khối lượng mời thầu</t>
  </si>
  <si>
    <t>Ngày hoàn thành dịch vụ</t>
  </si>
  <si>
    <t>Tại Chương V</t>
  </si>
  <si>
    <t>Khu vực Hạ Long (theo địa giưới hành chính năm 2019): Thay bộ mồi 150 W, chiều cao cột 10÷ &lt;14m</t>
  </si>
  <si>
    <t>Khu vực Hạ Long (theo địa giới hành chính năm 2019): Thay choá đèn  cao áp  150W bằng máy ở độ cao H &lt;12m</t>
  </si>
  <si>
    <t>Khu vực Hạ Long (theo địa giới hành chính năm 2019): Thay chấn lưu 150W, chiều cao cột 10 &lt;= H &lt;12m</t>
  </si>
  <si>
    <t>Khu vực Hạ Long (theo địa giới hành chính năm 2019): Thay cầu chì ống trong bộ điều khiển trung tâm</t>
  </si>
  <si>
    <t>Khu vực Hạ Long (theo địa giới hành chính năm 2019): Thay bóng đèn Led 9W bằng thủ công</t>
  </si>
  <si>
    <t>Khu vực Hạ Long (theo địa giới hành chính năm 2019): Thay Contactor 3P-65A</t>
  </si>
  <si>
    <t>Khu vực Hạ Long (theo địa giới hành chính năm 2019): Thay rơ le thời gian điện tử 1 kênh</t>
  </si>
  <si>
    <t>Khu vực Hạ Long (theo địa giới hành chính năm 2019): Thay rơ le điện tử 2 kênh</t>
  </si>
  <si>
    <t>Khu vực Hạ Long (theo địa giới hành chính năm 2019): Thay rơ le trung gian 220V 5A</t>
  </si>
  <si>
    <t>Khu vực Hạ Long (theo địa giới hành chính năm 2019): Thay bảng điện cửa cột</t>
  </si>
  <si>
    <t>Khu vực Hạ Long (theo địa giới hành chính năm 2019): Thay tủ điện 100A, KT 500x800x250x1,2mm</t>
  </si>
  <si>
    <t>Khu vực Hạ Long (theo địa giới hành chính năm 2019): Lắp cửa cột đèn chiếu sáng+đèn trang trí</t>
  </si>
  <si>
    <t>Khu vực Hạ Long (theo địa giới hành chính năm 2019): Lắp cửa cột đèn 14m, 17m</t>
  </si>
  <si>
    <t>Khu vực Hạ Long (theo địa giới hành chính năm 2019): Thay ắc quy lưu điện 12V 4Ah</t>
  </si>
  <si>
    <t>Khu vực Hạ Long (theo địa giới hành chính năm 2019): Thay cột đèn, cột sắt cao từ 11m</t>
  </si>
  <si>
    <t>Khu vực Hạ Long (theo địa giới hành chính năm 2019): Thay cột đèn, cột sắt cao 10m</t>
  </si>
  <si>
    <t>Khu vực Hạ Long (theo địa giới hành chính năm 2019): Thay cột đèn trang trí cao 3,5m, sơn tĩnh điện</t>
  </si>
  <si>
    <t>Khu vực Hạ Long (theo địa giới hành chính năm 2019): Thay cột đèn, cột sắt cao 8m</t>
  </si>
  <si>
    <t>Khu vực Hạ Long (theo địa giới hành chính năm 2019): Lắp cần đèn PT 06 đơn, chiều dài cần đèn 2m vươn 1,5m, chiều dài cần đèn ≤2,8m</t>
  </si>
  <si>
    <t>Khu vực Hạ Long (theo địa giới hành chính năm 2019): Lắp cần đèn PT 03 kép, chiều dài cần đèn 2m vươn 1,5m</t>
  </si>
  <si>
    <t xml:space="preserve">Khu vực Hạ Long (theo địa giới hành chính năm 2019):  Thay các bóng đèn Led bằng máy ở độ cao H &lt;12m </t>
  </si>
  <si>
    <t>Khu vực Hạ Long (theo địa giới hành chính năm 2019): Đèn chiếu sáng đường phố, bóng Led 160W</t>
  </si>
  <si>
    <t>Khu vực Hạ Long (theo địa giới hành chính năm 2019): Đèn chiếu sáng đường phố, bóng Led 140W</t>
  </si>
  <si>
    <t>Khu vực Hạ Long (theo địa giới hành chính năm 2019): Đèn chiếu sáng đường phố, bóng Led 120W</t>
  </si>
  <si>
    <t>Khu vực Hạ Long (theo địa giới hành chính năm 2019): Đèn chiếu sáng đường phố, bóng Led 80W</t>
  </si>
  <si>
    <t>Khu vực Hạ Long (theo địa giới hành chính năm 2019): Đèn chiếu sáng trang trí, bóng Led 41W</t>
  </si>
  <si>
    <t>Khu vực Hạ Long (theo địa giới hành chính năm 2019): Đèn chiếu sáng trang trí, bóng Led 56W</t>
  </si>
  <si>
    <t>Khu vực Hạ Long (theo địa giới hành chính năm 2019): Khung móng cột đèn chiếu sáng KT M24x300x300x750</t>
  </si>
  <si>
    <t>Khu vực Hạ Long (theo địa giới hành chính năm 2019): Thay ghíp 2 bulong GN25-50</t>
  </si>
  <si>
    <t>Khu vực Hạ Long (theo địa giới hành chính năm 2019): Kẹp siết cáp 4x16mm2</t>
  </si>
  <si>
    <t>Khu vực Hạ Long (theo địa giới hành chính năm 2019): Mối nối cáp treo</t>
  </si>
  <si>
    <t>Khu vực Hạ Long (theo địa giới hành chính năm 2019): Hộp nối cáp ngầm 3x16+1x10mm2</t>
  </si>
  <si>
    <t>Khu vực Hạ Long (theo địa giới hành chính năm 2019): Thay bộ ghép 4 màn hình tại trung tâm điều khiển hệ thống điện CSCC</t>
  </si>
  <si>
    <t>Khu vực Hoành Bồ (theo địa giới hành chính năm 2019): Thay chấn lưu, bộ mồi và bóng SON 250W đồng bộ bằng máy chiều cao cột 10 &lt;= H &lt;12mm</t>
  </si>
  <si>
    <t>Khu vực Hoành Bồ (theo địa giới hành chính năm 2019): Thay chấn lưu  và bóng SON 250Wđồng bộ bằng máy chiều cao cột 10 &lt;= H &lt;12mm</t>
  </si>
  <si>
    <t>Khu vực Hoành Bồ (theo địa giới hành chính năm 2019): Thay  bộ mồi và bóng  SON 250W đồng bộ bằng máy chiều cao cột 10 &lt;= H &lt;12mm</t>
  </si>
  <si>
    <t>Khu vực Hoành Bồ (theo địa giới hành chính năm 2019): Thay bộ mồi 250W, chiều cao cột 10÷ &lt;14m</t>
  </si>
  <si>
    <t>Khu vực Hoành Bồ (theo địa giới hành chính năm 2019): Thay chấn lưu 250W, chiều cao cột 10 &lt;= H &lt;12m</t>
  </si>
  <si>
    <t>Khu vực Hoành Bồ (theo địa giới hành chính năm 2019): Thay choá đèn (lốp đèn đơn) đèn pha, chao đèn cao áp 250W bằng máy ở độ cao H &lt;12m</t>
  </si>
  <si>
    <t>Khu vực Hoành Bồ (theo địa giới hành chính năm 2019): Thay bóng cao áp SON 250W bằng cơ giới, chiều cao cột 10m &lt;= H &lt;18m</t>
  </si>
  <si>
    <t>Khu vực Hoành Bồ (theo địa giới hành chính năm 2019): Thay chấn lưu, bộ mồi và bóng SON 150Wđồng bộ bằng máy chiều cao cột 10 &lt;= H &lt;12mm</t>
  </si>
  <si>
    <t>Khu vực Hoành Bồ (theo địa giới hành chính năm 2019): Thay chấn lưu và bóng SON 150W đồng bộ bằng máy chiều cao cột 10 &lt;= H &lt;12mm</t>
  </si>
  <si>
    <t>Khu vực Hoành Bồ (theo địa giới hành chính năm 2019): Thay bộ mồi và bóng SON 150W đồng bộ bằng máy chiều cao cột 10 &lt;= H &lt;12mm</t>
  </si>
  <si>
    <t>Khu vực Hoành Bồ (theo địa giới hành chính năm 2019): Thay bộ mồi 150 W, chiều cao cột 10÷ &lt;14m</t>
  </si>
  <si>
    <t>Khu vực Hoành Bồ (theo địa giới hành chính năm 2019): Thay chấn lưu 150W, chiều cao cột 10 &lt;= H &lt;12m</t>
  </si>
  <si>
    <t>Khu vực Hoành Bồ (theo địa giới hành chính năm 2019): Thay choá đèn  cao áp  150W bằng máy ở độ cao H &lt;12m</t>
  </si>
  <si>
    <t>Khu vực Hoành Bồ (theo địa giới hành chính năm 2019): Thay bóng cao áp SON 150W bằng cơ giới, chiều cao cột 10m &lt;= H &lt;18m</t>
  </si>
  <si>
    <t>Khu vực Hoành Bồ (theo địa giới hành chính năm 2019): Thay bộ chống sét lan truyền SPD 10KV, chiều cao cột 10 &lt;= H &lt;12m</t>
  </si>
  <si>
    <t>Khu vực Hoành Bồ (theo địa giới hành chính năm 2019): Thay bộ chống sét lan truyền SPD 10KV, chiều cao cột 12 &lt;= H &lt;18m</t>
  </si>
  <si>
    <t>Khu vực Hoành Bồ (theo địa giới hành chính năm 2019): Thay bộ nguồn 300W 36V DC 8,9A IP 67, chiều cao cột 12 &lt;= H &lt;18m</t>
  </si>
  <si>
    <t>Khu vực Hoành Bồ (theo địa giới hành chính năm 2019): Thay bộ nguồn 150W 0,2-0,7A, chiều cao cột 10 &lt;= H &lt;12m</t>
  </si>
  <si>
    <t>Khu vực Hoành Bồ (theo địa giới hành chính năm 2019): Thay bộ nguồn 150W 0,2-0,7A, chiều cao cột 12 &lt;= H &lt;18m</t>
  </si>
  <si>
    <t>Khu vực Hoành Bồ (theo địa giới hành chính năm 2019): Thay dây lên đèn</t>
  </si>
  <si>
    <t>Khu vực Hoành Bồ (theo địa giới hành chính năm 2019): Cắt mặt đường bê tông Asphan chiều dày lớp cắt ≤ 7cm</t>
  </si>
  <si>
    <t>Khu vực Hoành Bồ (theo địa giới hành chính năm 2019): Vá mặt đường bê tông nhựa bằng bê tông nhựa nóng hạt mịn - Chiều dày mặt đường đã lèn ép 7cm</t>
  </si>
  <si>
    <t>Khu vực Hoành Bồ (theo địa giới hành chính năm 2019): Đào đất rãnh cáp ngầm bằng máy đào 0,8m3-đất cấp III</t>
  </si>
  <si>
    <t>Khu vực Hoành Bồ (theo địa giới hành chính năm 2019): Thay cáp ngầm nền hè phố Cu/XLPE/PVC/DSTA/PVC 3x25+1x16mm2</t>
  </si>
  <si>
    <t>Khu vực Hoành Bồ (theo địa giới hành chính năm 2019): Thay cáp ngầm nền hè phố Cu/XLPE/PVC/DSTA/PVC 3x16+1x10mm2</t>
  </si>
  <si>
    <t>Khu vực Hoành Bồ (theo địa giới hành chính năm 2019): Thay cáp ngầm nền hè phố Cu/XLPE/PVC/DSTA/PVC 3x10+1x6mm2</t>
  </si>
  <si>
    <t>Khu vực Hoành Bồ (theo địa giới hành chính năm 2019): Hoàn trả nền gạch vỉa hè - Tiết diện đá ≤ 0,16m2 (tận dụng lại 70% đá lát vỉa hè)</t>
  </si>
  <si>
    <t>Khu vực Hoành Bồ (theo địa giới hành chính năm 2019): Thay cáp treo bằng máy</t>
  </si>
  <si>
    <t>Khu vực Hoành Bồ (theo địa giới hành chính năm 2019): Lắp đặt ống nhựa bảo vệ cáp D&lt;=67mm</t>
  </si>
  <si>
    <t>Khu vực Hoành Bồ (theo địa giới hành chính năm 2019): Đắp đất rãnh cáp  bằng đầm đất cầm tay 70kg, độ chặt Y/C K = 0,85</t>
  </si>
  <si>
    <t>Khu vực Hoành Bồ (theo địa giới hành chính năm 2019): Thay Aptomat 3 pha cường độ dòng điện &lt;= 100A</t>
  </si>
  <si>
    <t>Khu vực Hoành Bồ (theo địa giới hành chính năm 2019): Thay Aptomat 1 pha cường độ dòng điện &lt;= 100A</t>
  </si>
  <si>
    <t>Khu vực Hoành Bồ (theo địa giới hành chính năm 2019): Thay quả cầu nhựa D400 bằng thủ công</t>
  </si>
  <si>
    <t>Khu vực Hoành Bồ (theo địa giới hành chính năm 2019): Tháo hạ cột để luồn dây lên đèn, Lắp dựng lại cột chiều cao cột ≤12m bằng máy</t>
  </si>
  <si>
    <t>Khu vực Hoành Bồ (theo địa giới hành chính năm 2019): Nắn chỉnh cột điện ngiêng (VD. 200% đơn giá Lắp dựng cột thép, cột gang chiều cao cột ≤12m bằng máy)</t>
  </si>
  <si>
    <t>Khu vực Hoành Bồ (theo địa giới hành chính năm 2019): Thay bộ điều khiển tại tủ khu vực</t>
  </si>
  <si>
    <t>Khu vực Hoành Bồ (theo địa giới hành chính năm 2019): Thay cầu chì ống trong bộ điều khiển trung tâm</t>
  </si>
  <si>
    <t>Khu vực Hoành Bồ (theo địa giới hành chính năm 2019): Thay bóng đèn Led 9W bằng thủ công</t>
  </si>
  <si>
    <t>Khu vực Hoành Bồ (theo địa giới hành chính năm 2019): Thay Contactor 3P-65A</t>
  </si>
  <si>
    <t>Khu vực Hoành Bồ (theo địa giới hành chính năm 2019): Thay rơ le thời gian điện tử 1 kênh</t>
  </si>
  <si>
    <t>Khu vực Hoành Bồ (theo địa giới hành chính năm 2019): Thay rơ le điện tử 2 kênh</t>
  </si>
  <si>
    <t>Khu vực Hoành Bồ (theo địa giới hành chính năm 2019): Thay rơ le trung gian 220V 5A</t>
  </si>
  <si>
    <t>Khu vực Hoành Bồ (theo địa giới hành chính năm 2019): Thay bảng điện cửa cột</t>
  </si>
  <si>
    <t>Khu vực Hoành Bồ (theo địa giới hành chính năm 2019): Thay tủ điện 100A, KT 500x800x250x1,2mm</t>
  </si>
  <si>
    <t>Khu vực Hoành Bồ (theo địa giới hành chính năm 2019): Lắp cửa cột đèn chiếu sáng+đèn trang trí</t>
  </si>
  <si>
    <t>Khu vực Hoành Bồ (theo địa giới hành chính năm 2019): Lắp cửa cột đèn 14m, 17m</t>
  </si>
  <si>
    <t>Khu vực Hoành Bồ (theo địa giới hành chính năm 2019): Thay ắc quy lưu điện 12V 2Ah</t>
  </si>
  <si>
    <t>Khu vực Hoành Bồ (theo địa giới hành chính năm 2019): Thay cột đèn, cột sắt cao 10m</t>
  </si>
  <si>
    <t>Khu vực Hoành Bồ (theo địa giới hành chính năm 2019): Thay cột đèn, cột sắt cao 8m</t>
  </si>
  <si>
    <t>Khu vực Hoành Bồ (theo địa giới hành chính năm 2019): Lắp cần đèn PT 06 đơn, chiều dài cần đèn 2m vươn 1,5m, chiều dài cần đèn ≤2,8m</t>
  </si>
  <si>
    <t>Khu vực Hoành Bồ (theo địa giới hành chính năm 2019): Thay các bóng đèn Led bằng máy ở độ cao H &lt;12m</t>
  </si>
  <si>
    <t>Khu vực Hoành Bồ (theo địa giới hành chính năm 2019): Đèn chiếu sáng đường phố, bóng Led 160W</t>
  </si>
  <si>
    <t>Khu vực Hoành Bồ (theo địa giới hành chính năm 2019): Đèn chiếu sáng đường phố, bóng Led 140W</t>
  </si>
  <si>
    <t>Khu vực Hoành Bồ (theo địa giới hành chính năm 2019): Đèn chiếu sáng đường phố, bóng Led 120W</t>
  </si>
  <si>
    <t>Khu vực Hoành Bồ (theo địa giới hành chính năm 2019): Đèn chiếu sáng đường phố, bóng Led 80W</t>
  </si>
  <si>
    <t>Khu vực Hoành Bồ (theo địa giới hành chính năm 2019): Móng cột đèn chiếu sáng KT M24x300x300x750</t>
  </si>
  <si>
    <t>Khu vực Hoành Bồ (theo địa giới hành chính năm 2019): Ghíp 2 bulong GN25-50</t>
  </si>
  <si>
    <t>Khu vực Hoành Bồ (theo địa giới hành chính năm 2019): Kẹp siết cáp 4x25mm2</t>
  </si>
  <si>
    <t>Khu vực Hoành Bồ (theo địa giới hành chính năm 2019): Mối nối cáp treo</t>
  </si>
  <si>
    <t>Khu vực Hoành Bồ (theo địa giới hành chính năm 2019): Hộp nối cáp ngầm 3x16+1x10mm2</t>
  </si>
  <si>
    <t>Khu vực Hoành Bồ (theo địa giới hành chính năm 2019): Phá dỡ nền vỉa hè lát đá</t>
  </si>
  <si>
    <t>Khu vực Hoành Bồ (theo địa giới hành chính năm 2019): Phá dỡ nền bê tông vỉa hè lát đá</t>
  </si>
  <si>
    <t>Khu vực Hoành Bồ (theo địa giới hành chính năm 2019): Hoàn trả nền bê tông vỉa hè lát đá</t>
  </si>
  <si>
    <t>Khu vực Hoành Bồ (theo địa giới hành chính năm 2019): Phá dỡ nền vỉa hè lát gạch</t>
  </si>
  <si>
    <t>Khu vực Hoành Bồ (theo địa giới hành chính năm 2019): Phá dỡ nền bê tông vỉa hè lát gạch</t>
  </si>
  <si>
    <t>Khu vực Hoành Bồ (theo địa giới hành chính năm 2019): Hoàn trả vỉa hè lát gạch, tiết diện gạch ≤0,16m2</t>
  </si>
  <si>
    <t>Khu vực Hoành Bồ (theo địa giới hành chính năm 2019): Hoàn trả nền bê tông vỉa hè lát gạch</t>
  </si>
  <si>
    <t xml:space="preserve">BGQN </t>
  </si>
  <si>
    <t xml:space="preserve"> Thay bộ mồi và bóng SON 150W đồng bộ bằng máy chiều cao cột 10 &lt;= H &lt;12mm</t>
  </si>
  <si>
    <t>Phá dỡ nền vỉa hè (lát đá)</t>
  </si>
  <si>
    <t>Phá dỡ nền bê tông vỉa hè lát đá</t>
  </si>
  <si>
    <t>KHU VỰC MIỀN ĐÔNG, MIỀN TÂY (20 PHƯỜNG)</t>
  </si>
  <si>
    <t xml:space="preserve"> Hoàn trả nền gạch vỉa hè lát đá - Tiết diện đá ≤ 0,16m2 (tận dụng lại 70% đá lát vỉa hè)</t>
  </si>
  <si>
    <t xml:space="preserve"> Hoàn trả nền bê tông vỉa hè lát đá</t>
  </si>
  <si>
    <t>Phá dỡ nền vỉa hè lát gạch</t>
  </si>
  <si>
    <t>Phá dỡ nền bê tông vỉa hè lát gạch</t>
  </si>
  <si>
    <t>Hoàn trả vỉa hè lát gạch, tiết diện gạch ≤0,16m2</t>
  </si>
  <si>
    <t xml:space="preserve"> Hoàn trả nền bê tông vỉa hè lát gạch</t>
  </si>
  <si>
    <t xml:space="preserve"> Thay cáp treo bằng máy</t>
  </si>
  <si>
    <t xml:space="preserve"> Lắp đặt ống nhựa bảo vệ cáp D&lt;=67mm</t>
  </si>
  <si>
    <t xml:space="preserve"> Đắp đất rãnh cáp  bằng đầm đất cầm tay 70kg, độ chặt Y/C K = 0,85</t>
  </si>
  <si>
    <t>ĐVT: đồng</t>
  </si>
  <si>
    <t>Đánh số cột đèn</t>
  </si>
  <si>
    <t>10 cột</t>
  </si>
  <si>
    <t>CS.2.05.2</t>
  </si>
  <si>
    <t>CS.3.01.12</t>
  </si>
  <si>
    <t>Thay cột đèn Nouvo</t>
  </si>
  <si>
    <t>Đèn pha trang trí 50W</t>
  </si>
  <si>
    <t>Đèn pha trang trí 200W</t>
  </si>
  <si>
    <t>Chi phí chung theo máy và thiết bị</t>
  </si>
  <si>
    <t>Nhóm nhân công</t>
  </si>
  <si>
    <t>Tên thiết bị</t>
  </si>
  <si>
    <t>BẢNG TÍNH GIÁ CA MÁY</t>
  </si>
  <si>
    <t>(Căn cứ theo TT 13/2021/TT-BXD ngày 31/8/2021 của Bộ Xây dựng)</t>
  </si>
  <si>
    <t>Xăng RON 92:</t>
  </si>
  <si>
    <t>đồng/lít</t>
  </si>
  <si>
    <t>Dầu Diezel 0,05S:</t>
  </si>
  <si>
    <t>Dầu Mazut 3S (0,87kg/lít):</t>
  </si>
  <si>
    <t>Điện:</t>
  </si>
  <si>
    <t>đồng/kwh</t>
  </si>
  <si>
    <t>Mã máy</t>
  </si>
  <si>
    <t>Loại máy và thiết bị</t>
  </si>
  <si>
    <t>Số ca/ năm</t>
  </si>
  <si>
    <t>Nguyên giá (tham khảo)</t>
  </si>
  <si>
    <t>Hệ số thu hồi khi thanh lý</t>
  </si>
  <si>
    <t>Chi phí</t>
  </si>
  <si>
    <t>Định mức tiêu hao nhiên liệu, năng lượng 1 ca</t>
  </si>
  <si>
    <t>Hệ số nhiên liệu phụ</t>
  </si>
  <si>
    <t>Chi phí nhiên liệu</t>
  </si>
  <si>
    <t>Thành phần - cấp bậc thợ điều khiển máy</t>
  </si>
  <si>
    <t>Lương thợ điều khiển máy</t>
  </si>
  <si>
    <t>Giá ca máy</t>
  </si>
  <si>
    <t>Khấu hao</t>
  </si>
  <si>
    <t>Sửa chữa</t>
  </si>
  <si>
    <t>Chi phí khác</t>
  </si>
  <si>
    <t xml:space="preserve"> lít diezel</t>
  </si>
  <si>
    <t>1x4/7</t>
  </si>
  <si>
    <t xml:space="preserve"> lít xăng</t>
  </si>
  <si>
    <t>1x3/7</t>
  </si>
  <si>
    <t xml:space="preserve"> kWh</t>
  </si>
  <si>
    <t>Sửa chữa thiết bị của bộ ĐKTT</t>
  </si>
  <si>
    <t>Thay thế modul sim (trong bộ ĐKTT)</t>
  </si>
  <si>
    <t>Thay thế màn hình (trong bộ ĐKTT)</t>
  </si>
  <si>
    <t>Sửa khối điều khiển rơ le đóng cắt (trong bộ ĐKTT)</t>
  </si>
  <si>
    <t>Sửa khối đo lường (trong bộ ĐKTT)</t>
  </si>
  <si>
    <t>Thay bộ quản lý ắc quy (trong bộ ĐKTT)</t>
  </si>
  <si>
    <t>Thay bộ chuyển mạch (trong bộ ĐKTT)</t>
  </si>
  <si>
    <t>Thay bộ nguồn 15Vdc 2,4A (trong bộ ĐKTT)</t>
  </si>
  <si>
    <t>Thay Khối thời gian thực (bộ ĐKTT)</t>
  </si>
  <si>
    <t>Thay cáp HDMI kết nối máy tính và Tivi</t>
  </si>
  <si>
    <t>Thay màn hình Tivi 65 inch</t>
  </si>
  <si>
    <t>Thay bộ vi xử lý cho Tivi 65 inch</t>
  </si>
  <si>
    <t>Thay bộ nguồn cho Tivi 65 inch</t>
  </si>
  <si>
    <t>Thay màn hình máy tính 20 inch</t>
  </si>
  <si>
    <t>Thay bổ sung ổ cứng SSD 120G</t>
  </si>
  <si>
    <t>Thay bổ sung thanh Ram 8G</t>
  </si>
  <si>
    <t>Thay chuột + bàn phím</t>
  </si>
  <si>
    <t>VD MP.05002/TT12</t>
  </si>
  <si>
    <t>Thay card màn hình</t>
  </si>
  <si>
    <t>VD 05.08.101/203</t>
  </si>
  <si>
    <t>Nhân công bậc 4,5/7 - Nhóm 1</t>
  </si>
  <si>
    <t>Nhân công bậc 4,5/7 - Nhóm 2</t>
  </si>
  <si>
    <t>VD 13.05.001/203</t>
  </si>
  <si>
    <t>VD MP.05001/TT12</t>
  </si>
  <si>
    <t>Thay pin Cmos máy tính</t>
  </si>
  <si>
    <t>VD 11.05.001</t>
  </si>
  <si>
    <t>VD SE.354.10/TT12</t>
  </si>
  <si>
    <t>Khung móng cột đèn trang trí KT M16x240x240x500</t>
  </si>
  <si>
    <t>Khung móng cột đèn chiếu sáng KT M24x300x300x675</t>
  </si>
  <si>
    <t>MĐ</t>
  </si>
  <si>
    <t>MT</t>
  </si>
  <si>
    <t>HBO</t>
  </si>
  <si>
    <t>45</t>
  </si>
  <si>
    <t>30</t>
  </si>
  <si>
    <t>50</t>
  </si>
  <si>
    <t>Đèn chiếu sáng đường phố, bóng Led 60W</t>
  </si>
  <si>
    <t>Đèn chiếu sáng đường phố, bóng Led 40W</t>
  </si>
  <si>
    <t>Thay tủ ĐKCS  ngăn 100A, KT 600x1200x350x1,5mm</t>
  </si>
  <si>
    <t>Bảng 1: Đơn giá ngày công của công nhân trực tiếp thực hiện dịch vụ công ích đô thị</t>
  </si>
  <si>
    <t>Khu vực 1 - KV1</t>
  </si>
  <si>
    <t>Khu vực 2 - KV2</t>
  </si>
  <si>
    <t>Khu vực 3 - KV3</t>
  </si>
  <si>
    <t xml:space="preserve">Phụ cấp khu vực (Hpci)  </t>
  </si>
  <si>
    <t xml:space="preserve">Hệ số điều chỉnh tăng thêm (Hđc)  </t>
  </si>
  <si>
    <t>Nhóm I</t>
  </si>
  <si>
    <t>Nhóm II</t>
  </si>
  <si>
    <t>Nhóm III</t>
  </si>
  <si>
    <t>Đơn vị tính: Đồng</t>
  </si>
  <si>
    <t xml:space="preserve">Phụ cấp nặng nhọc, độc hại, nguy hiểm (Hpci)  </t>
  </si>
  <si>
    <t>Cấp bậc nhân công</t>
  </si>
  <si>
    <t>Hệ số cấp bậc</t>
  </si>
  <si>
    <t>Đơn giá ngày công</t>
  </si>
  <si>
    <t>Mức lương cơ sở (MLcs)</t>
  </si>
  <si>
    <t>Nghị định 73/2024/NĐ-CP</t>
  </si>
  <si>
    <t>Tiền ăn giữa ca (Cđăci)</t>
  </si>
  <si>
    <t>Các thành phố: Hạ Long  Cẩm Phả, Uông Bí, Móng Cái</t>
  </si>
  <si>
    <t xml:space="preserve"> các thị xã Đông Triều, Quảng Yên</t>
  </si>
  <si>
    <t>7 huyện còn lại gồm: Vân Đồn, Tiên Yên, Đầm Hà, Hải Hà, Bình Liêu, Ba Chẽ, Cô Tô</t>
  </si>
  <si>
    <t xml:space="preserve"> </t>
  </si>
  <si>
    <t>Nhóm I: Công việc có điều kiện lao động bình thường</t>
  </si>
  <si>
    <t>Bậc 1</t>
  </si>
  <si>
    <t>Bậc 2</t>
  </si>
  <si>
    <t>Bậc 3</t>
  </si>
  <si>
    <t>Bậc 3,5</t>
  </si>
  <si>
    <t>Bậc 3,7</t>
  </si>
  <si>
    <t>Bậc 4</t>
  </si>
  <si>
    <t>Bậc 4,5</t>
  </si>
  <si>
    <t>Bậc 5</t>
  </si>
  <si>
    <t>Bậc 6</t>
  </si>
  <si>
    <t>Bậc 7</t>
  </si>
  <si>
    <t>Nhóm II: Công việc có điều kiện lao động nặng nhọc, độc hại, nguy hiểm</t>
  </si>
  <si>
    <t>Nhóm III: Công việc có điều kiện lao động đặc biệt nặng nhọc, độc hại, nguy hiểm</t>
  </si>
  <si>
    <t>Bảng 8: Đơn giá ngày công của lao động chuyên môn, nghiệp vụ</t>
  </si>
  <si>
    <t>Công việc có điều kiện lao động bình thường</t>
  </si>
  <si>
    <t>1- Chuyên viên cao cấp, kỹ sư cao cấp</t>
  </si>
  <si>
    <t>2- Chuyên viên chính, kỹ sư chính</t>
  </si>
  <si>
    <t>3- Chuyên viên , kỹ sư</t>
  </si>
  <si>
    <t>Bậc 8</t>
  </si>
  <si>
    <t>4- Cán sự, kỹ thuật viên</t>
  </si>
  <si>
    <t>Bậc 9</t>
  </si>
  <si>
    <t>Bậc 10</t>
  </si>
  <si>
    <t>Bậc 11</t>
  </si>
  <si>
    <t>Bậc 12</t>
  </si>
  <si>
    <t>Bảng 9: Đơn giá ngày công của lái xe</t>
  </si>
  <si>
    <t>1- Xe con, xe tải, xe cẩu dưới 3,5 tấn; xe khách dưới 20 ghế</t>
  </si>
  <si>
    <t>2- Xe tải, xe cẩu từ 3,5 tấn đến dưới 7,5 tấn; xe khách từ 20 ghế đến dưới 40 ghế</t>
  </si>
  <si>
    <t>3- Xe tải, xe cẩu từ 7,5 tấn đến dưới 16,5 tấn; xe khách từ 40 ghế đến dưới 60 ghế</t>
  </si>
  <si>
    <t>4 - Xe tải, xe cẩu từ 16,5 tấn đến dưới 25 tấn; xe khách từ 60 ghế đến dưới 80 ghế</t>
  </si>
  <si>
    <t>5 - Xe tải, xe cẩu từ 25 tấn đến dưới 40 tấn; xe khách từ 80 ghế trở lên</t>
  </si>
  <si>
    <t>6 - Xe tải, xe cẩu từ 40 tấn trở lên</t>
  </si>
  <si>
    <t>1x2/4 lái xe nhóm 2</t>
  </si>
  <si>
    <t>1x1/4 +1x3/4 lái xe nhóm 1</t>
  </si>
  <si>
    <t>1x1/4+1x3/4 lái xe nhóm 1</t>
  </si>
  <si>
    <t>Bộ nguồn 12V IP67</t>
  </si>
  <si>
    <t>Dây đèn trang trí thả ngoài trời f5</t>
  </si>
  <si>
    <t>1m</t>
  </si>
  <si>
    <t>Thay đèn âm nước 18W IP68</t>
  </si>
  <si>
    <t xml:space="preserve">Máy bơm thả chìm  trong nước (loại trục ngang); Công suất bơm 5Hp ~ 3.7KW 3pha/380V-415V/50Hz/50Hz -Q= 60m3/h; </t>
  </si>
  <si>
    <t>BG</t>
  </si>
  <si>
    <t>VD BA.13104</t>
  </si>
  <si>
    <t>Sửa chữa thiết bị trên trung tâm điều khiển</t>
  </si>
  <si>
    <t>Cộng</t>
  </si>
  <si>
    <t>Máy bơm cthả chìm  trong nước (loại trục ngang)  Công suất bơm 7.5Hp ~ 5.5KW -3pha/380V-415V/50Hz-120m3/h.</t>
  </si>
  <si>
    <t>Phá dỡ và hoàn trả vỉa hè đá hiện có: (50% chiều dài cáp)</t>
  </si>
  <si>
    <t>Hoàn trả vỉa hè lát gạch hiện có: (50% chiều dài cáp)</t>
  </si>
  <si>
    <t>V</t>
  </si>
  <si>
    <t>VI</t>
  </si>
  <si>
    <t>VII</t>
  </si>
  <si>
    <t>VIII</t>
  </si>
  <si>
    <t>BB.43101/TT12</t>
  </si>
  <si>
    <t>Thay chấn lưu, bộ mồi và bóng SON 250W đồng bộ bằng máy chiều cao cột H &lt;10m</t>
  </si>
  <si>
    <t>Thay chấn lưu  và bóng SON 250Wđồng bộ bằng máy chiều cao cột H &lt;10m</t>
  </si>
  <si>
    <t>Thay  bộ mồi và bóng  SON 250W đồng bộ bằng máy chiều cao cột H &lt;10m</t>
  </si>
  <si>
    <t>Thay chấn lưu 250W, chiều cao cột  H &lt;10m</t>
  </si>
  <si>
    <t>Thay bóng cao áp SON 250W bằng cơ giới, chiều cao cột  H &lt;10m</t>
  </si>
  <si>
    <t>Thay chấn lưu, bộ mồi và bóng SON 150Wđồng bộ bằng máy chiều cao cột H &lt;10m</t>
  </si>
  <si>
    <t>CS.5.03.51</t>
  </si>
  <si>
    <t>CS.5.01.21</t>
  </si>
  <si>
    <t>CS.5.03.31</t>
  </si>
  <si>
    <t>CS.5.03.11</t>
  </si>
  <si>
    <t>Thay chấn lưu và bóng SON 150W đồng bộ bằng máy chiều cao cột H &lt;10m</t>
  </si>
  <si>
    <t>Thay bộ mồi và bóng SON 150W đồng bộ bằng máy chiều cao cột H &lt;10m</t>
  </si>
  <si>
    <t>CS.5.03.41</t>
  </si>
  <si>
    <t>Thay bộ mồi 150 W, chiều cao cột H&lt;10m</t>
  </si>
  <si>
    <t>Thay chấn lưu 150W, chiều cao cột H &lt;10m</t>
  </si>
  <si>
    <t>Thay bóng cao áp SON 150W bằng cơ giới, chiều cao cột H &lt;10m</t>
  </si>
  <si>
    <t>Thay bộ chống sét lan truyền SPD 10KV, chiều cao cột H &lt;10m</t>
  </si>
  <si>
    <t>Thay bộ nguồn 100W 0,3-3,4A, chiều cao cột H &lt;10m</t>
  </si>
  <si>
    <t>Thay bộ nguồn 150W 0,2-0,7A, chiều cao cột H &lt;10m</t>
  </si>
  <si>
    <t>Thay bộ mồi 250W, chiều cao cột H&lt;10m</t>
  </si>
  <si>
    <t xml:space="preserve">Hoàn trả nền bê tông (lớp lót) vỉa hè </t>
  </si>
  <si>
    <t>Hoàn trả nền đá vỉa hè - Tiết diện đá ≤ 0,16m2 (tận dụng lại 70% đá lát vỉa hè)</t>
  </si>
  <si>
    <t>BA.18303</t>
  </si>
  <si>
    <t>BA.18203</t>
  </si>
  <si>
    <t>VD BA181.04</t>
  </si>
  <si>
    <t xml:space="preserve"> BA181.04</t>
  </si>
  <si>
    <t>HẠNG MỤC: SỬA CHỮA HỆ THỐNG ĐIỆN CHIẾU SÁNG CÔNG CỘNG, ĐIỆN TRANG TRÍ TRÊN ĐỊA BÀN THÀNH PHỐ HẠ LONG NĂM 2025</t>
  </si>
  <si>
    <t xml:space="preserve">Tổng giá trị các mục phát sinh </t>
  </si>
  <si>
    <t>Làm tròn</t>
  </si>
  <si>
    <t>KL</t>
  </si>
  <si>
    <t>PHÒNG KẾ HOẠCH KỸ THUẬT</t>
  </si>
  <si>
    <t>BAN QUẢN LÝ CÁC DVCI THÀNH PHỐ</t>
  </si>
  <si>
    <t>BẢNG TỔNG HỢP KHỐI LƯỢNG</t>
  </si>
  <si>
    <t>Ghi chú: - Khối lượng của năm 2025 được tính bằng khối lượng năm 2024 và tăng thêm 10%</t>
  </si>
  <si>
    <t>Hạng mục mới năm 2025</t>
  </si>
  <si>
    <t>KL 2025</t>
  </si>
  <si>
    <t>KL 2024</t>
  </si>
  <si>
    <t>GIÁM ĐỐC</t>
  </si>
  <si>
    <t>Đào Tất Thắng</t>
  </si>
  <si>
    <t>CS.5.03.33</t>
  </si>
  <si>
    <t>(Bằng chữ: Mười hai tỷ ba trăm hai mươi mốt triệu bốn trăm tám mươi hai nghìn đồng./.)</t>
  </si>
  <si>
    <t>Đào Văn Dũng</t>
  </si>
  <si>
    <t xml:space="preserve">ĐƠN GIÁ TỔNG HỢP </t>
  </si>
  <si>
    <t>Nội dung công việc</t>
  </si>
  <si>
    <t xml:space="preserve">Đơn vị </t>
  </si>
  <si>
    <t>Các hệ số</t>
  </si>
  <si>
    <t xml:space="preserve">Đơn giá </t>
  </si>
  <si>
    <t xml:space="preserve"> Thành tiền </t>
  </si>
  <si>
    <t>Hao hụt</t>
  </si>
  <si>
    <t>Knc</t>
  </si>
  <si>
    <t>Kmtc</t>
  </si>
  <si>
    <t>N.công</t>
  </si>
  <si>
    <t>Máy</t>
  </si>
  <si>
    <t xml:space="preserve"> N.công </t>
  </si>
  <si>
    <t xml:space="preserve"> Máy </t>
  </si>
  <si>
    <t>VL</t>
  </si>
  <si>
    <t>ĐỊA ĐIỂM: ĐỊA BÀN THÀNH PHỐ HẠ LONG</t>
  </si>
  <si>
    <t>Mã CV</t>
  </si>
  <si>
    <t>Nội Dung</t>
  </si>
  <si>
    <t xml:space="preserve">Giá trị </t>
  </si>
  <si>
    <t>MT-1</t>
  </si>
  <si>
    <t>MT-2</t>
  </si>
  <si>
    <t>MT-3</t>
  </si>
  <si>
    <t>Tổng cộng</t>
  </si>
  <si>
    <t>Sửa chữa hệ thống điện chiếu sáng công cộng, điện trang trí trên địa bàn thành phố Hạ Long năm 2025</t>
  </si>
  <si>
    <t>Quản lý, vận hành và sửa chữa hệ thống Cột đồng hồ, phường Bạch Đằng, thành phố Hạ Long năm 2025</t>
  </si>
  <si>
    <t>Duy trì, quản lý và sửa chữa máy biến thế đèn công cộng trên địa bàn thành phố Hạ Long năm 2025</t>
  </si>
  <si>
    <t>Tổng chi phí các hạng mục</t>
  </si>
  <si>
    <t>Chi phí dự phòng (tỷ lệ tạm tính 5%)</t>
  </si>
  <si>
    <t>(Bằng chữ: Mười tám tỷ tám trăm mười chín triệu một trăm năm mươi hai nghìn đồng./.)</t>
  </si>
  <si>
    <t>Hạng mục: (1) Sửa chữa hệ thống điện chiếu sáng công cộng, điện trang trí trên địa bàn thành phố Hạ Long năm 2025; (2) Quản lý vận hành và sửa chữa hệ thống Cột đồng hồ, phường Bạch Đằng, thành phố Hạ Long năm 2025; (3) Duy trì, quản lý và sửa chữa máy biến thế đèn công cộng trên địa bàn thành phố Hạ Long năm 2025.</t>
  </si>
  <si>
    <t>https://www.petrolimex.com.vn/ndi/thong-cao-bao-chi/petrolimex-dieu-chinh-gia-xang-dau-tu-15-gio-00-phut-ngay-16-01-2025.html</t>
  </si>
  <si>
    <t>UBND THÀNH PHỐ HẠ LONG</t>
  </si>
  <si>
    <t>PHÒNG QUẢN LÝ ĐÔ THỊ</t>
  </si>
  <si>
    <t xml:space="preserve">BẢNG TỔNG HỢP THẨM ĐỊNH DỰ TOÁN </t>
  </si>
  <si>
    <t>CÔNG TRÌNH: TRỒNG BỔ SUNG, THAY THẾ CÂY XANH TẠI 12 TUYẾN ĐƯỜNG TRÊN ĐỊA BÀN THÀNH PHỐ</t>
  </si>
  <si>
    <t>NỘI DUNG</t>
  </si>
  <si>
    <t>GIÁ TRỊ TRÌNH</t>
  </si>
  <si>
    <t>GIÁ TRỊ THẨM ĐỊNH</t>
  </si>
  <si>
    <t>GIÁ TRỊ TĂNG (+), 
GIẢM (-)</t>
  </si>
  <si>
    <t>Chi phí xây dựng:</t>
  </si>
  <si>
    <t>Chi phí dự phòng:</t>
  </si>
  <si>
    <t>TỔNG CỘNG</t>
  </si>
  <si>
    <t>KT. TRƯỞNG PHÒNG</t>
  </si>
  <si>
    <t>Cán bộ thẩm định</t>
  </si>
  <si>
    <t>PHÓ TRƯỞNG PHÒNG</t>
  </si>
  <si>
    <t>Tô Thị Thanh Phượng</t>
  </si>
  <si>
    <t>Phạm Ngọc Long</t>
  </si>
  <si>
    <t>Bằng chữ: "Mười bảy tỷ, năm trăm linh hai triệu, tám trăm hai mươi mốt nghìn đồng./."</t>
  </si>
  <si>
    <t>Hạ Long, ngày 05 tháng 02 năm 2025</t>
  </si>
  <si>
    <t xml:space="preserve"> - Vật liệu chính theo đơn giá</t>
  </si>
  <si>
    <t>ĐG</t>
  </si>
  <si>
    <t xml:space="preserve"> - Nhân công theo đơn giá</t>
  </si>
  <si>
    <t xml:space="preserve"> - Máy theo đơn giá</t>
  </si>
  <si>
    <t>CHI PHÍ TRỰC TIẾP (VL+NC+MTC)</t>
  </si>
  <si>
    <t>Gtt</t>
  </si>
  <si>
    <t>THUẾ GIÁ TRỊ GIA TĂNG (Gtt x 8%)</t>
  </si>
  <si>
    <t>Giá trị dự toán sau thuế (Gtt+GTGT)</t>
  </si>
  <si>
    <t>Gst</t>
  </si>
  <si>
    <t>Tổng cộng (Gst)</t>
  </si>
  <si>
    <t>Chi phí xây dựng trước thuế (T+C+TL)</t>
  </si>
  <si>
    <t>Tên Công tác / tên vật tư</t>
  </si>
  <si>
    <t>Sửa chữa bóng đèn Son không sáng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</si>
  <si>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</si>
  <si>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</si>
  <si>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</si>
  <si>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</si>
  <si>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</si>
  <si>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</si>
  <si>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</si>
  <si>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</si>
  <si>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</si>
  <si>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</si>
  <si>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</si>
  <si>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</si>
  <si>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</si>
  <si>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</si>
  <si>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4.5</t>
  </si>
  <si>
    <t>6.5</t>
  </si>
  <si>
    <t>Sửa chữa bóng đèn Led không sáng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</si>
  <si>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</si>
  <si>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</si>
  <si>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</si>
  <si>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</si>
  <si>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</si>
  <si>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</si>
  <si>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</si>
  <si>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</si>
  <si>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</si>
  <si>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</si>
  <si>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</si>
  <si>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</si>
  <si>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</si>
  <si>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</si>
  <si>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</si>
  <si>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</si>
  <si>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</si>
  <si>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</si>
  <si>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</si>
  <si>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</si>
  <si>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</si>
  <si>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</si>
  <si>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</si>
  <si>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6.6</t>
  </si>
  <si>
    <t>PHÂN TÍCH ĐƠN GIÁ TỔNG HỢP</t>
  </si>
  <si>
    <t>4.1</t>
  </si>
  <si>
    <t>4.2</t>
  </si>
  <si>
    <t>4.3</t>
  </si>
  <si>
    <t>4.4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</si>
  <si>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</si>
  <si>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</si>
  <si>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</si>
  <si>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</si>
  <si>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</si>
  <si>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</si>
  <si>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</si>
  <si>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</si>
  <si>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</si>
  <si>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</si>
  <si>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</si>
  <si>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</si>
  <si>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</si>
  <si>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</si>
  <si>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</si>
  <si>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</si>
  <si>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</si>
  <si>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</si>
  <si>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</si>
  <si>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</si>
  <si>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</si>
  <si>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</si>
  <si>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</si>
  <si>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</si>
  <si>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</si>
  <si>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</si>
  <si>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</si>
  <si>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</si>
  <si>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</si>
  <si>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</si>
  <si>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</si>
  <si>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</si>
  <si>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</si>
  <si>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</si>
  <si>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</si>
  <si>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</si>
  <si>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</si>
  <si>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</si>
  <si>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</si>
  <si>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</si>
  <si>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</si>
  <si>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</si>
  <si>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</si>
  <si>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</si>
  <si>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</si>
  <si>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</si>
  <si>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</si>
  <si>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</si>
  <si>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</si>
  <si>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</si>
  <si>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</si>
  <si>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</si>
  <si>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</si>
  <si>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</si>
  <si>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</si>
  <si>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</si>
  <si>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</si>
  <si>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Vật tư</t>
  </si>
  <si>
    <t>Đèn chiếu sáng đường phố, bóng Led 100W</t>
  </si>
  <si>
    <t>7.22</t>
  </si>
  <si>
    <t>Thay bộ nguồn 40W, chiều cao cột H &lt;12m</t>
  </si>
  <si>
    <t>Thay bộ nguồn từ 10-50W, chiều cao cột H &lt;12m</t>
  </si>
  <si>
    <t>Thay bộ nguồn 65W, chiều cao cột H &lt;12m</t>
  </si>
  <si>
    <t>Thay bộ chống sét lan truyền SPD 10KV, chiều cao cột H &lt;12m</t>
  </si>
  <si>
    <t>Thay bộ nguồn 100W, chiều cao cột H &lt;12m</t>
  </si>
  <si>
    <t>Thay bộ nguồn 150W, chiều cao cột H &lt;12m</t>
  </si>
  <si>
    <t>Thay Aptomat 3 pha cường độ dòng điện ≤ 100A</t>
  </si>
  <si>
    <t>Thay Aptomat 1 pha cường độ dòng điện ≤ 100A</t>
  </si>
  <si>
    <t>Thay bộ nguồn từ 200-300W, chiều cao cột  12 ≤ H &lt;18m</t>
  </si>
  <si>
    <t>Thay bộ nguồn từ  300- 600W, chiều cao cột  18 ≤ H &lt;24m</t>
  </si>
  <si>
    <t>Thay bộ Panel chip led 40W-80W chiều cao cột H &lt;12m</t>
  </si>
  <si>
    <t>Thay bộ Panel chip led 90W-160W chiều cao cột H &lt;12m</t>
  </si>
  <si>
    <t>Lắp đặt ống nhựa bảo vệ cáp D ≤67mm</t>
  </si>
  <si>
    <t>Thay thế quả cầu nhựa D400 bằng thủ công</t>
  </si>
  <si>
    <t>Thay vỏ tủ ĐKCS 3 ngăn KT 1200x600x350mm</t>
  </si>
  <si>
    <t>Tủ</t>
  </si>
  <si>
    <t>Lắp cửa cột đèn chiếu sáng (Đèn trang trí)</t>
  </si>
  <si>
    <t>Khung móng cột đèn trang trí KT M16x240x240x525</t>
  </si>
  <si>
    <t>Đèn chiếu sáng đường phố, bóng Led 150W</t>
  </si>
  <si>
    <t>Vật tư khác</t>
  </si>
  <si>
    <t>PHẦN DỰ KIẾN KHỐI LƯỢNG SỬA CHỮA</t>
  </si>
  <si>
    <t>PHẦN KHỐI LƯỢNG SỬA CHỮA, THAY THẾ HỆ THỐNG CHIẾU SÁNG ĐÃ HƯ HỎNG</t>
  </si>
  <si>
    <t>4.27</t>
  </si>
  <si>
    <t>7.23</t>
  </si>
  <si>
    <t>THU NHẬP CHỊU THUẾ TÍNH TRƯỚC (T+C) x 4,5%)</t>
  </si>
  <si>
    <t>3.14</t>
  </si>
  <si>
    <t>7.24</t>
  </si>
  <si>
    <t>7.25</t>
  </si>
  <si>
    <t>7.26</t>
  </si>
  <si>
    <t>3.15</t>
  </si>
  <si>
    <t>3.16</t>
  </si>
  <si>
    <t>3.17</t>
  </si>
  <si>
    <t>3.18</t>
  </si>
  <si>
    <t>3.19</t>
  </si>
  <si>
    <t>3.20</t>
  </si>
  <si>
    <t>3.21</t>
  </si>
  <si>
    <t>4.27.1</t>
  </si>
  <si>
    <t>Thay các bóng đèn Led bằng thủ công H&lt;10m</t>
  </si>
  <si>
    <t>Nối cáp ngầm Hè phố</t>
  </si>
  <si>
    <r>
      <rPr>
        <b/>
        <sz val="12"/>
        <color theme="1"/>
        <rFont val="Times New Roman"/>
        <family val="1"/>
      </rPr>
      <t>CỘNG HOÀ XÃ HỘI CHỦ NGHĨA VIỆT NAM</t>
    </r>
    <r>
      <rPr>
        <b/>
        <sz val="13"/>
        <color theme="1"/>
        <rFont val="Times New Roman"/>
        <family val="1"/>
      </rPr>
      <t xml:space="preserve">
Độc lập - Tự do -  Hạnh phúc</t>
    </r>
  </si>
  <si>
    <t>Căn chỉnh cần đèn bóng đèn xoay (Vận dụng 50% định mứcThay các bóng đèn Led bằng máy ở độ cao H &lt;12m)</t>
  </si>
  <si>
    <t>Nắn chỉnh cột điện ngiêng, xoay, cong vênh (VD. 70% đơn giá Lắp dựng cột thép, cột gang chiều cao cột ≤12m bằng máy)</t>
  </si>
  <si>
    <t>(ĐVT: đồng)</t>
  </si>
  <si>
    <t>SỬA CHỮA HỆ THỐNG ĐIỆN CHIẾU SÁNG CÔNG CỘNG, ĐIỆN TRANG TRÍ TRÊN ĐỊA BÀN PHƯỜNG HOÀNH BỒ NĂM 2026</t>
  </si>
  <si>
    <r>
      <rPr>
        <sz val="13"/>
        <color theme="1"/>
        <rFont val="Times New Roman"/>
        <family val="1"/>
      </rPr>
      <t>UBND PHƯỜNG HOÀNH BỒ</t>
    </r>
    <r>
      <rPr>
        <b/>
        <sz val="13"/>
        <color theme="1"/>
        <rFont val="Times New Roman"/>
        <family val="1"/>
      </rPr>
      <t xml:space="preserve">
TRUNG TÂM CUNG ỨNG DỊCH VỤ</t>
    </r>
  </si>
  <si>
    <t>KHỐI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</si>
</sst>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\ _₫_-;\-* #,##0.00\ _₫_-;_-* &quot;-&quot;??\ _₫_-;_-@_-"/>
    <numFmt numFmtId="165" formatCode="#"/>
    <numFmt numFmtId="166" formatCode="#,##0.0000"/>
    <numFmt numFmtId="167" formatCode="#,##0.000"/>
    <numFmt numFmtId="168" formatCode="#,###"/>
    <numFmt numFmtId="169" formatCode="#,##0.0"/>
    <numFmt numFmtId="170" formatCode="_(* #,##0_);_(* \(#,##0\);_(* &quot;-&quot;??_);_(@_)"/>
    <numFmt numFmtId="171" formatCode="_(* #,##0.0_);_(* \(#,##0.0\);_(* &quot;-&quot;??_);_(@_)"/>
    <numFmt numFmtId="172" formatCode="_(* #,##0_);_(* \(#,##0\);_(* \-??_);_(@_)"/>
    <numFmt numFmtId="173" formatCode="###,##0"/>
    <numFmt numFmtId="174" formatCode="###,##0.000"/>
    <numFmt numFmtId="175" formatCode="0.00;\-0.00;\-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1"/>
      <color rgb="FF0000FF"/>
      <name val="Times New Roman"/>
      <family val="2"/>
    </font>
    <font>
      <b/>
      <sz val="12"/>
      <color theme="1"/>
      <name val="Times New Roman"/>
      <family val="2"/>
    </font>
    <font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4"/>
      <color rgb="FF000000"/>
      <name val="Times New Roman"/>
      <family val="2"/>
    </font>
    <font>
      <sz val="11"/>
      <color rgb="FF0000FF"/>
      <name val="Times New Roman"/>
      <family val="2"/>
    </font>
    <font>
      <sz val="14"/>
      <color rgb="FF000000"/>
      <name val="Times New Roman"/>
      <family val="2"/>
    </font>
    <font>
      <b/>
      <sz val="15"/>
      <color rgb="FF000000"/>
      <name val="Times New Roman"/>
      <family val="2"/>
    </font>
    <font>
      <i/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20"/>
      <color rgb="FF000000"/>
      <name val="Times New Roman"/>
      <family val="2"/>
    </font>
    <font>
      <b/>
      <sz val="24"/>
      <color rgb="FF000000"/>
      <name val="Times New Roman"/>
      <family val="2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2"/>
    </font>
    <font>
      <b/>
      <sz val="12"/>
      <color rgb="FF000000"/>
      <name val="Times New Roman"/>
      <family val="1"/>
    </font>
    <font>
      <sz val="10"/>
      <color rgb="FFFF0000"/>
      <name val="Times New Roman"/>
      <family val="2"/>
    </font>
    <font>
      <sz val="10"/>
      <color rgb="FF0000FF"/>
      <name val="Times New Roman"/>
      <family val="2"/>
    </font>
    <font>
      <b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rgb="FF0000FF"/>
      <name val="Times New Roman"/>
      <family val="2"/>
    </font>
    <font>
      <sz val="11"/>
      <color rgb="FF000000"/>
      <name val="Times-Roman"/>
    </font>
    <font>
      <b/>
      <sz val="11"/>
      <color rgb="FF0000FF"/>
      <name val="Times New Roman"/>
      <family val="1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5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indexed="8"/>
      <name val="Times New Roman"/>
      <family val="2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u val="singleAccounting"/>
      <sz val="11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Calibri Light"/>
      <family val="1"/>
      <scheme val="major"/>
    </font>
    <font>
      <sz val="12"/>
      <color rgb="FFFF0000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UTM Times"/>
      <family val="1"/>
    </font>
    <font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name val="Calibri Light"/>
      <family val="1"/>
      <scheme val="major"/>
    </font>
    <font>
      <b/>
      <sz val="11"/>
      <color indexed="8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sz val="8"/>
      <name val="Calibri"/>
      <family val="2"/>
      <scheme val="minor"/>
    </font>
    <font>
      <sz val="8.25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FEFF2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9" fillId="0" borderId="0"/>
    <xf numFmtId="164" fontId="36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0" fontId="38" fillId="0" borderId="0" applyAlignment="0">
      <alignment vertical="top" wrapText="1"/>
      <protection locked="0"/>
    </xf>
    <xf numFmtId="0" fontId="50" fillId="0" borderId="0"/>
    <xf numFmtId="0" fontId="38" fillId="0" borderId="0"/>
    <xf numFmtId="0" fontId="38" fillId="0" borderId="0"/>
    <xf numFmtId="43" fontId="62" fillId="0" borderId="0" applyNumberFormat="0">
      <protection locked="0"/>
    </xf>
    <xf numFmtId="0" fontId="64" fillId="0" borderId="0"/>
    <xf numFmtId="0" fontId="63" fillId="0" borderId="0"/>
    <xf numFmtId="43" fontId="63" fillId="0" borderId="0" applyFont="0" applyFill="0" applyBorder="0" applyAlignment="0" applyProtection="0"/>
  </cellStyleXfs>
  <cellXfs count="537">
    <xf numFmtId="0" fontId="0" fillId="0" borderId="0" xfId="0"/>
    <xf numFmtId="3" fontId="2" fillId="2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top" wrapText="1"/>
    </xf>
    <xf numFmtId="3" fontId="3" fillId="0" borderId="2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6" fontId="9" fillId="0" borderId="3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166" fontId="9" fillId="0" borderId="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 wrapText="1"/>
    </xf>
    <xf numFmtId="3" fontId="6" fillId="0" borderId="0" xfId="0" applyNumberFormat="1" applyFont="1"/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top" wrapText="1"/>
    </xf>
    <xf numFmtId="169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right" vertical="center" wrapText="1"/>
    </xf>
    <xf numFmtId="3" fontId="22" fillId="0" borderId="1" xfId="1" applyNumberFormat="1" applyFont="1" applyFill="1" applyBorder="1" applyAlignment="1">
      <alignment horizontal="right" vertical="top" wrapText="1"/>
    </xf>
    <xf numFmtId="3" fontId="22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wrapText="1"/>
    </xf>
    <xf numFmtId="3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top" wrapText="1"/>
    </xf>
    <xf numFmtId="169" fontId="19" fillId="0" borderId="1" xfId="0" applyNumberFormat="1" applyFont="1" applyBorder="1" applyAlignment="1">
      <alignment horizontal="right" vertical="top" wrapText="1"/>
    </xf>
    <xf numFmtId="4" fontId="19" fillId="0" borderId="1" xfId="0" applyNumberFormat="1" applyFont="1" applyBorder="1" applyAlignment="1">
      <alignment horizontal="right" vertical="top" wrapText="1"/>
    </xf>
    <xf numFmtId="3" fontId="21" fillId="0" borderId="1" xfId="0" applyNumberFormat="1" applyFont="1" applyBorder="1" applyAlignment="1">
      <alignment horizontal="right" vertical="top" wrapText="1"/>
    </xf>
    <xf numFmtId="3" fontId="19" fillId="0" borderId="1" xfId="0" applyNumberFormat="1" applyFont="1" applyBorder="1" applyAlignment="1">
      <alignment horizontal="right" vertical="center" wrapText="1"/>
    </xf>
    <xf numFmtId="170" fontId="6" fillId="0" borderId="0" xfId="1" applyNumberFormat="1" applyFont="1"/>
    <xf numFmtId="170" fontId="6" fillId="0" borderId="0" xfId="0" applyNumberFormat="1" applyFont="1"/>
    <xf numFmtId="0" fontId="20" fillId="6" borderId="1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horizontal="right" vertical="top" wrapText="1"/>
    </xf>
    <xf numFmtId="0" fontId="18" fillId="0" borderId="2" xfId="0" applyFont="1" applyBorder="1" applyAlignment="1">
      <alignment horizontal="right" vertical="top" wrapText="1"/>
    </xf>
    <xf numFmtId="166" fontId="18" fillId="0" borderId="2" xfId="0" applyNumberFormat="1" applyFont="1" applyBorder="1" applyAlignment="1">
      <alignment horizontal="right" vertical="top" wrapText="1"/>
    </xf>
    <xf numFmtId="3" fontId="18" fillId="0" borderId="2" xfId="0" applyNumberFormat="1" applyFont="1" applyBorder="1" applyAlignment="1">
      <alignment horizontal="right" vertical="top" wrapText="1"/>
    </xf>
    <xf numFmtId="49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5" fontId="18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5" fillId="0" borderId="0" xfId="0" applyFont="1"/>
    <xf numFmtId="165" fontId="3" fillId="0" borderId="7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9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/>
    </xf>
    <xf numFmtId="166" fontId="9" fillId="0" borderId="7" xfId="0" applyNumberFormat="1" applyFont="1" applyBorder="1" applyAlignment="1">
      <alignment horizontal="right" vertical="top" wrapText="1"/>
    </xf>
    <xf numFmtId="3" fontId="3" fillId="0" borderId="7" xfId="0" applyNumberFormat="1" applyFont="1" applyBorder="1" applyAlignment="1">
      <alignment horizontal="right" vertical="top" wrapText="1"/>
    </xf>
    <xf numFmtId="3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center" wrapText="1"/>
    </xf>
    <xf numFmtId="0" fontId="6" fillId="0" borderId="2" xfId="0" applyFont="1" applyBorder="1"/>
    <xf numFmtId="0" fontId="6" fillId="0" borderId="3" xfId="0" applyFont="1" applyBorder="1"/>
    <xf numFmtId="43" fontId="6" fillId="0" borderId="0" xfId="1" applyFont="1" applyFill="1"/>
    <xf numFmtId="3" fontId="7" fillId="0" borderId="7" xfId="0" applyNumberFormat="1" applyFont="1" applyBorder="1" applyAlignment="1">
      <alignment horizontal="right" vertical="top" wrapText="1"/>
    </xf>
    <xf numFmtId="0" fontId="6" fillId="0" borderId="7" xfId="0" applyFont="1" applyBorder="1"/>
    <xf numFmtId="0" fontId="23" fillId="0" borderId="1" xfId="0" applyFont="1" applyBorder="1"/>
    <xf numFmtId="0" fontId="3" fillId="0" borderId="8" xfId="0" applyFont="1" applyBorder="1" applyAlignment="1">
      <alignment horizontal="right" vertical="top" wrapText="1"/>
    </xf>
    <xf numFmtId="3" fontId="3" fillId="3" borderId="4" xfId="0" applyNumberFormat="1" applyFont="1" applyFill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3" fontId="3" fillId="3" borderId="2" xfId="0" applyNumberFormat="1" applyFont="1" applyFill="1" applyBorder="1" applyAlignment="1">
      <alignment horizontal="right" vertical="top" wrapText="1"/>
    </xf>
    <xf numFmtId="167" fontId="3" fillId="0" borderId="2" xfId="0" applyNumberFormat="1" applyFont="1" applyBorder="1" applyAlignment="1">
      <alignment horizontal="right" vertical="top" wrapText="1"/>
    </xf>
    <xf numFmtId="3" fontId="3" fillId="3" borderId="3" xfId="0" applyNumberFormat="1" applyFont="1" applyFill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0" fontId="27" fillId="0" borderId="1" xfId="0" applyFont="1" applyBorder="1"/>
    <xf numFmtId="0" fontId="4" fillId="0" borderId="0" xfId="0" applyFont="1" applyAlignment="1">
      <alignment horizontal="right" vertical="top" wrapText="1"/>
    </xf>
    <xf numFmtId="170" fontId="28" fillId="0" borderId="1" xfId="1" applyNumberFormat="1" applyFont="1" applyFill="1" applyBorder="1" applyAlignment="1">
      <alignment horizontal="right" vertical="top" wrapText="1"/>
    </xf>
    <xf numFmtId="170" fontId="28" fillId="0" borderId="8" xfId="1" applyNumberFormat="1" applyFont="1" applyFill="1" applyBorder="1" applyAlignment="1">
      <alignment horizontal="right" vertical="top" wrapText="1"/>
    </xf>
    <xf numFmtId="0" fontId="6" fillId="5" borderId="0" xfId="0" applyFont="1" applyFill="1"/>
    <xf numFmtId="0" fontId="6" fillId="0" borderId="4" xfId="0" applyFont="1" applyBorder="1"/>
    <xf numFmtId="0" fontId="25" fillId="0" borderId="2" xfId="0" applyFont="1" applyBorder="1"/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 wrapText="1"/>
    </xf>
    <xf numFmtId="3" fontId="30" fillId="4" borderId="1" xfId="0" applyNumberFormat="1" applyFont="1" applyFill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43" fontId="30" fillId="0" borderId="0" xfId="1" applyFont="1" applyFill="1" applyAlignment="1">
      <alignment vertical="center"/>
    </xf>
    <xf numFmtId="3" fontId="30" fillId="0" borderId="1" xfId="0" applyNumberFormat="1" applyFont="1" applyBorder="1" applyAlignment="1">
      <alignment horizontal="center" vertical="center" wrapText="1"/>
    </xf>
    <xf numFmtId="3" fontId="30" fillId="0" borderId="0" xfId="0" applyNumberFormat="1" applyFont="1" applyAlignment="1">
      <alignment horizontal="center" vertical="center" wrapText="1"/>
    </xf>
    <xf numFmtId="3" fontId="30" fillId="0" borderId="0" xfId="0" applyNumberFormat="1" applyFont="1" applyAlignment="1">
      <alignment vertical="center"/>
    </xf>
    <xf numFmtId="0" fontId="32" fillId="0" borderId="0" xfId="0" applyFont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3" fontId="35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65" fontId="35" fillId="0" borderId="2" xfId="0" applyNumberFormat="1" applyFont="1" applyBorder="1" applyAlignment="1">
      <alignment horizontal="center" vertical="top" wrapText="1"/>
    </xf>
    <xf numFmtId="49" fontId="35" fillId="0" borderId="2" xfId="0" applyNumberFormat="1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35" fillId="0" borderId="2" xfId="0" applyFont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top" wrapText="1"/>
    </xf>
    <xf numFmtId="49" fontId="29" fillId="5" borderId="2" xfId="0" applyNumberFormat="1" applyFont="1" applyFill="1" applyBorder="1" applyAlignment="1">
      <alignment horizontal="left" vertical="center" wrapText="1"/>
    </xf>
    <xf numFmtId="49" fontId="29" fillId="5" borderId="2" xfId="0" applyNumberFormat="1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top" wrapText="1"/>
    </xf>
    <xf numFmtId="43" fontId="6" fillId="5" borderId="2" xfId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5" fontId="23" fillId="0" borderId="2" xfId="0" applyNumberFormat="1" applyFont="1" applyBorder="1" applyAlignment="1">
      <alignment horizontal="center" vertical="top" wrapText="1"/>
    </xf>
    <xf numFmtId="165" fontId="23" fillId="5" borderId="2" xfId="0" applyNumberFormat="1" applyFont="1" applyFill="1" applyBorder="1" applyAlignment="1">
      <alignment horizontal="center" vertical="top" wrapText="1"/>
    </xf>
    <xf numFmtId="49" fontId="23" fillId="5" borderId="2" xfId="0" applyNumberFormat="1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center" wrapText="1"/>
    </xf>
    <xf numFmtId="0" fontId="23" fillId="5" borderId="2" xfId="0" applyFont="1" applyFill="1" applyBorder="1" applyAlignment="1">
      <alignment horizontal="center" vertical="top" wrapText="1"/>
    </xf>
    <xf numFmtId="43" fontId="23" fillId="5" borderId="2" xfId="1" applyFont="1" applyFill="1" applyBorder="1" applyAlignment="1">
      <alignment horizontal="right" vertical="top" wrapText="1"/>
    </xf>
    <xf numFmtId="0" fontId="23" fillId="0" borderId="2" xfId="0" applyFont="1" applyBorder="1" applyAlignment="1">
      <alignment horizontal="center" vertical="top" wrapText="1"/>
    </xf>
    <xf numFmtId="3" fontId="23" fillId="5" borderId="2" xfId="0" applyNumberFormat="1" applyFont="1" applyFill="1" applyBorder="1" applyAlignment="1">
      <alignment horizontal="right" vertical="center" wrapText="1"/>
    </xf>
    <xf numFmtId="0" fontId="23" fillId="5" borderId="0" xfId="0" applyFont="1" applyFill="1"/>
    <xf numFmtId="0" fontId="23" fillId="0" borderId="2" xfId="0" applyFont="1" applyBorder="1" applyAlignment="1">
      <alignment horizontal="left" vertical="top" wrapText="1"/>
    </xf>
    <xf numFmtId="49" fontId="23" fillId="0" borderId="2" xfId="0" applyNumberFormat="1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left" vertical="top" wrapText="1"/>
    </xf>
    <xf numFmtId="0" fontId="25" fillId="5" borderId="2" xfId="0" applyFont="1" applyFill="1" applyBorder="1" applyAlignment="1">
      <alignment horizontal="left" vertical="top" wrapText="1"/>
    </xf>
    <xf numFmtId="49" fontId="18" fillId="5" borderId="2" xfId="0" applyNumberFormat="1" applyFont="1" applyFill="1" applyBorder="1" applyAlignment="1">
      <alignment horizontal="left" vertical="top" wrapText="1"/>
    </xf>
    <xf numFmtId="0" fontId="6" fillId="5" borderId="2" xfId="0" applyFont="1" applyFill="1" applyBorder="1"/>
    <xf numFmtId="0" fontId="35" fillId="0" borderId="1" xfId="0" applyFont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top" wrapText="1"/>
    </xf>
    <xf numFmtId="49" fontId="35" fillId="0" borderId="1" xfId="1" applyNumberFormat="1" applyFont="1" applyFill="1" applyBorder="1" applyAlignment="1">
      <alignment horizontal="center" vertical="center" wrapText="1"/>
    </xf>
    <xf numFmtId="165" fontId="35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70" fontId="35" fillId="0" borderId="4" xfId="1" applyNumberFormat="1" applyFont="1" applyFill="1" applyBorder="1" applyAlignment="1">
      <alignment horizontal="center" vertical="center" wrapText="1"/>
    </xf>
    <xf numFmtId="43" fontId="35" fillId="0" borderId="4" xfId="1" applyFont="1" applyFill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0" fontId="23" fillId="5" borderId="2" xfId="0" applyFont="1" applyFill="1" applyBorder="1"/>
    <xf numFmtId="0" fontId="6" fillId="0" borderId="3" xfId="0" applyFont="1" applyBorder="1" applyAlignment="1">
      <alignment horizontal="center" vertical="top" wrapText="1"/>
    </xf>
    <xf numFmtId="43" fontId="6" fillId="0" borderId="2" xfId="1" applyFont="1" applyFill="1" applyBorder="1" applyAlignment="1">
      <alignment horizontal="center" vertical="center" wrapText="1"/>
    </xf>
    <xf numFmtId="171" fontId="19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70" fontId="23" fillId="0" borderId="1" xfId="1" applyNumberFormat="1" applyFont="1" applyFill="1" applyBorder="1" applyAlignment="1">
      <alignment horizontal="center" vertical="center" wrapText="1"/>
    </xf>
    <xf numFmtId="170" fontId="6" fillId="0" borderId="2" xfId="1" applyNumberFormat="1" applyFont="1" applyFill="1" applyBorder="1" applyAlignment="1">
      <alignment vertical="center"/>
    </xf>
    <xf numFmtId="165" fontId="6" fillId="5" borderId="3" xfId="0" applyNumberFormat="1" applyFont="1" applyFill="1" applyBorder="1" applyAlignment="1">
      <alignment horizontal="center" vertical="top" wrapText="1"/>
    </xf>
    <xf numFmtId="49" fontId="6" fillId="5" borderId="3" xfId="0" applyNumberFormat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right" vertical="center" wrapText="1"/>
    </xf>
    <xf numFmtId="0" fontId="6" fillId="5" borderId="3" xfId="0" applyFont="1" applyFill="1" applyBorder="1"/>
    <xf numFmtId="0" fontId="38" fillId="0" borderId="0" xfId="0" applyFont="1" applyAlignment="1">
      <alignment vertical="center"/>
    </xf>
    <xf numFmtId="43" fontId="39" fillId="0" borderId="1" xfId="1" applyFont="1" applyFill="1" applyBorder="1" applyAlignment="1" applyProtection="1">
      <alignment horizontal="center" vertical="center" wrapText="1"/>
    </xf>
    <xf numFmtId="172" fontId="38" fillId="0" borderId="0" xfId="0" applyNumberFormat="1" applyFont="1" applyAlignment="1">
      <alignment vertical="center"/>
    </xf>
    <xf numFmtId="172" fontId="39" fillId="0" borderId="8" xfId="0" applyNumberFormat="1" applyFont="1" applyBorder="1" applyAlignment="1">
      <alignment horizontal="center" vertical="center" wrapText="1"/>
    </xf>
    <xf numFmtId="172" fontId="39" fillId="0" borderId="8" xfId="0" applyNumberFormat="1" applyFont="1" applyBorder="1" applyAlignment="1">
      <alignment horizontal="center" vertical="center"/>
    </xf>
    <xf numFmtId="172" fontId="39" fillId="0" borderId="8" xfId="1" applyNumberFormat="1" applyFont="1" applyFill="1" applyBorder="1" applyAlignment="1" applyProtection="1">
      <alignment horizontal="center" vertical="center"/>
    </xf>
    <xf numFmtId="0" fontId="40" fillId="0" borderId="7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172" fontId="41" fillId="0" borderId="7" xfId="1" applyNumberFormat="1" applyFont="1" applyFill="1" applyBorder="1" applyAlignment="1" applyProtection="1">
      <alignment vertical="center"/>
    </xf>
    <xf numFmtId="0" fontId="38" fillId="0" borderId="2" xfId="0" applyFont="1" applyBorder="1" applyAlignment="1">
      <alignment horizontal="center" vertical="center" wrapText="1"/>
    </xf>
    <xf numFmtId="170" fontId="38" fillId="0" borderId="2" xfId="1" applyNumberFormat="1" applyFont="1" applyFill="1" applyBorder="1" applyAlignment="1" applyProtection="1">
      <alignment horizontal="center" vertical="center" wrapText="1"/>
    </xf>
    <xf numFmtId="170" fontId="38" fillId="0" borderId="2" xfId="1" applyNumberFormat="1" applyFont="1" applyFill="1" applyBorder="1" applyAlignment="1" applyProtection="1">
      <alignment vertical="center" wrapText="1"/>
    </xf>
    <xf numFmtId="0" fontId="38" fillId="0" borderId="3" xfId="0" applyFont="1" applyBorder="1" applyAlignment="1">
      <alignment horizontal="center" vertical="center" wrapText="1"/>
    </xf>
    <xf numFmtId="170" fontId="38" fillId="0" borderId="3" xfId="1" applyNumberFormat="1" applyFont="1" applyFill="1" applyBorder="1" applyAlignment="1" applyProtection="1">
      <alignment horizontal="center" vertical="center" wrapText="1"/>
    </xf>
    <xf numFmtId="170" fontId="38" fillId="0" borderId="3" xfId="1" applyNumberFormat="1" applyFont="1" applyFill="1" applyBorder="1" applyAlignment="1" applyProtection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 applyProtection="1">
      <alignment vertical="top"/>
      <protection locked="0"/>
    </xf>
    <xf numFmtId="172" fontId="38" fillId="0" borderId="0" xfId="1" applyNumberFormat="1" applyFont="1" applyFill="1" applyAlignment="1" applyProtection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0" fontId="23" fillId="5" borderId="2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172" fontId="17" fillId="0" borderId="0" xfId="0" applyNumberFormat="1" applyFont="1" applyAlignment="1">
      <alignment vertical="center"/>
    </xf>
    <xf numFmtId="0" fontId="18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49" fontId="25" fillId="0" borderId="2" xfId="0" applyNumberFormat="1" applyFont="1" applyBorder="1" applyAlignment="1">
      <alignment horizontal="left" vertical="center" wrapText="1"/>
    </xf>
    <xf numFmtId="170" fontId="6" fillId="0" borderId="0" xfId="1" applyNumberFormat="1" applyFont="1" applyFill="1" applyAlignment="1">
      <alignment vertical="center"/>
    </xf>
    <xf numFmtId="170" fontId="6" fillId="0" borderId="4" xfId="1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5" fontId="25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65" fontId="23" fillId="0" borderId="2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left" vertical="center" wrapText="1"/>
    </xf>
    <xf numFmtId="0" fontId="6" fillId="5" borderId="2" xfId="0" applyFont="1" applyFill="1" applyBorder="1" applyAlignment="1">
      <alignment vertical="center"/>
    </xf>
    <xf numFmtId="0" fontId="6" fillId="5" borderId="0" xfId="0" applyFont="1" applyFill="1" applyAlignment="1">
      <alignment vertical="center"/>
    </xf>
    <xf numFmtId="49" fontId="18" fillId="5" borderId="2" xfId="0" applyNumberFormat="1" applyFont="1" applyFill="1" applyBorder="1" applyAlignment="1">
      <alignment horizontal="left" vertical="center" wrapText="1"/>
    </xf>
    <xf numFmtId="165" fontId="35" fillId="0" borderId="2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left" vertical="center" wrapText="1"/>
    </xf>
    <xf numFmtId="165" fontId="23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3" fontId="6" fillId="5" borderId="2" xfId="1" applyFont="1" applyFill="1" applyBorder="1" applyAlignment="1">
      <alignment horizontal="right" vertical="center" wrapText="1"/>
    </xf>
    <xf numFmtId="49" fontId="23" fillId="5" borderId="2" xfId="0" applyNumberFormat="1" applyFont="1" applyFill="1" applyBorder="1" applyAlignment="1">
      <alignment horizontal="center" vertical="center" wrapText="1"/>
    </xf>
    <xf numFmtId="43" fontId="23" fillId="5" borderId="2" xfId="1" applyFont="1" applyFill="1" applyBorder="1" applyAlignment="1">
      <alignment horizontal="right" vertical="center" wrapText="1"/>
    </xf>
    <xf numFmtId="0" fontId="23" fillId="5" borderId="2" xfId="0" applyFont="1" applyFill="1" applyBorder="1" applyAlignment="1">
      <alignment vertical="center"/>
    </xf>
    <xf numFmtId="0" fontId="23" fillId="5" borderId="0" xfId="0" applyFont="1" applyFill="1" applyAlignment="1">
      <alignment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 wrapText="1"/>
    </xf>
    <xf numFmtId="170" fontId="6" fillId="5" borderId="3" xfId="1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165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70" fontId="23" fillId="0" borderId="7" xfId="1" applyNumberFormat="1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165" fontId="6" fillId="0" borderId="3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170" fontId="23" fillId="0" borderId="3" xfId="1" applyNumberFormat="1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0" fontId="6" fillId="0" borderId="0" xfId="1" applyNumberFormat="1" applyFont="1" applyFill="1" applyBorder="1" applyAlignment="1">
      <alignment vertical="center"/>
    </xf>
    <xf numFmtId="43" fontId="6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3" fontId="6" fillId="0" borderId="0" xfId="1" applyFont="1" applyFill="1" applyAlignment="1">
      <alignment vertical="center"/>
    </xf>
    <xf numFmtId="0" fontId="43" fillId="0" borderId="7" xfId="0" applyFont="1" applyBorder="1" applyAlignment="1">
      <alignment horizontal="center" vertical="center" wrapText="1"/>
    </xf>
    <xf numFmtId="0" fontId="43" fillId="5" borderId="7" xfId="0" applyFont="1" applyFill="1" applyBorder="1" applyAlignment="1">
      <alignment horizontal="left" vertical="center" wrapText="1"/>
    </xf>
    <xf numFmtId="0" fontId="43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0" fontId="17" fillId="0" borderId="7" xfId="1" applyNumberFormat="1" applyFont="1" applyFill="1" applyBorder="1" applyAlignment="1" applyProtection="1">
      <alignment horizontal="center" vertical="center" wrapText="1"/>
    </xf>
    <xf numFmtId="170" fontId="17" fillId="0" borderId="7" xfId="1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horizontal="center" vertical="top" wrapText="1"/>
    </xf>
    <xf numFmtId="0" fontId="44" fillId="0" borderId="1" xfId="0" applyFont="1" applyBorder="1" applyAlignment="1">
      <alignment horizontal="center" vertical="center"/>
    </xf>
    <xf numFmtId="170" fontId="32" fillId="0" borderId="0" xfId="0" applyNumberFormat="1" applyFont="1" applyAlignment="1">
      <alignment horizontal="center" vertical="center"/>
    </xf>
    <xf numFmtId="1" fontId="30" fillId="0" borderId="0" xfId="0" applyNumberFormat="1" applyFont="1" applyAlignment="1">
      <alignment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70" fontId="44" fillId="0" borderId="1" xfId="0" applyNumberFormat="1" applyFont="1" applyBorder="1" applyAlignment="1">
      <alignment horizontal="center" vertical="center" wrapText="1"/>
    </xf>
    <xf numFmtId="170" fontId="46" fillId="0" borderId="1" xfId="4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170" fontId="30" fillId="0" borderId="1" xfId="4" applyNumberFormat="1" applyFont="1" applyBorder="1" applyAlignment="1" applyProtection="1">
      <alignment vertical="center"/>
    </xf>
    <xf numFmtId="170" fontId="30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70" fontId="32" fillId="0" borderId="1" xfId="0" applyNumberFormat="1" applyFont="1" applyBorder="1" applyAlignment="1">
      <alignment horizontal="center" vertical="center" wrapText="1"/>
    </xf>
    <xf numFmtId="0" fontId="43" fillId="0" borderId="7" xfId="0" applyFont="1" applyBorder="1" applyAlignment="1">
      <alignment horizontal="left" vertical="center" wrapText="1"/>
    </xf>
    <xf numFmtId="170" fontId="38" fillId="0" borderId="7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top"/>
    </xf>
    <xf numFmtId="0" fontId="50" fillId="0" borderId="0" xfId="6"/>
    <xf numFmtId="0" fontId="45" fillId="0" borderId="0" xfId="5" applyFont="1" applyAlignment="1">
      <alignment vertical="center"/>
      <protection locked="0"/>
    </xf>
    <xf numFmtId="0" fontId="50" fillId="0" borderId="0" xfId="6" applyAlignment="1">
      <alignment vertical="center"/>
    </xf>
    <xf numFmtId="0" fontId="45" fillId="0" borderId="0" xfId="5" applyFont="1" applyAlignment="1">
      <alignment vertical="top"/>
      <protection locked="0"/>
    </xf>
    <xf numFmtId="0" fontId="32" fillId="0" borderId="5" xfId="5" applyFont="1" applyBorder="1" applyAlignment="1">
      <alignment horizontal="center" vertical="center" wrapText="1"/>
      <protection locked="0"/>
    </xf>
    <xf numFmtId="0" fontId="45" fillId="0" borderId="1" xfId="5" applyFont="1" applyBorder="1" applyAlignment="1">
      <alignment horizontal="center" vertical="center"/>
      <protection locked="0"/>
    </xf>
    <xf numFmtId="0" fontId="45" fillId="0" borderId="1" xfId="5" applyFont="1" applyBorder="1" applyAlignment="1">
      <alignment vertical="center"/>
      <protection locked="0"/>
    </xf>
    <xf numFmtId="3" fontId="45" fillId="0" borderId="1" xfId="5" applyNumberFormat="1" applyFont="1" applyBorder="1" applyAlignment="1">
      <alignment vertical="center"/>
      <protection locked="0"/>
    </xf>
    <xf numFmtId="0" fontId="44" fillId="0" borderId="1" xfId="5" applyFont="1" applyBorder="1" applyAlignment="1">
      <alignment vertical="center"/>
      <protection locked="0"/>
    </xf>
    <xf numFmtId="3" fontId="44" fillId="0" borderId="1" xfId="5" applyNumberFormat="1" applyFont="1" applyBorder="1" applyAlignment="1">
      <alignment vertical="center"/>
      <protection locked="0"/>
    </xf>
    <xf numFmtId="0" fontId="44" fillId="0" borderId="14" xfId="5" applyFont="1" applyBorder="1" applyAlignment="1">
      <alignment vertical="center"/>
      <protection locked="0"/>
    </xf>
    <xf numFmtId="3" fontId="44" fillId="0" borderId="14" xfId="5" applyNumberFormat="1" applyFont="1" applyBorder="1" applyAlignment="1">
      <alignment vertical="center"/>
      <protection locked="0"/>
    </xf>
    <xf numFmtId="0" fontId="52" fillId="0" borderId="0" xfId="5" applyFont="1" applyAlignment="1">
      <alignment horizontal="center" vertical="center"/>
      <protection locked="0"/>
    </xf>
    <xf numFmtId="0" fontId="44" fillId="0" borderId="0" xfId="5" applyFont="1" applyAlignment="1">
      <alignment vertical="top"/>
      <protection locked="0"/>
    </xf>
    <xf numFmtId="43" fontId="47" fillId="0" borderId="0" xfId="1" applyFont="1" applyAlignment="1">
      <alignment vertical="center"/>
    </xf>
    <xf numFmtId="43" fontId="30" fillId="0" borderId="0" xfId="1" applyFont="1" applyAlignment="1">
      <alignment vertical="center"/>
    </xf>
    <xf numFmtId="43" fontId="30" fillId="0" borderId="0" xfId="0" applyNumberFormat="1" applyFont="1" applyAlignment="1">
      <alignment vertical="center"/>
    </xf>
    <xf numFmtId="170" fontId="30" fillId="0" borderId="0" xfId="1" applyNumberFormat="1" applyFont="1" applyAlignment="1">
      <alignment vertical="center"/>
    </xf>
    <xf numFmtId="170" fontId="13" fillId="0" borderId="0" xfId="1" applyNumberFormat="1" applyFont="1" applyAlignment="1">
      <alignment horizontal="center" vertical="top" wrapText="1"/>
    </xf>
    <xf numFmtId="0" fontId="38" fillId="0" borderId="2" xfId="0" applyFont="1" applyBorder="1" applyAlignment="1">
      <alignment horizontal="center" vertical="center"/>
    </xf>
    <xf numFmtId="170" fontId="38" fillId="0" borderId="2" xfId="4" applyNumberFormat="1" applyFont="1" applyFill="1" applyBorder="1" applyAlignment="1" applyProtection="1">
      <alignment horizontal="left" vertical="center" wrapText="1"/>
    </xf>
    <xf numFmtId="173" fontId="53" fillId="0" borderId="7" xfId="7" applyNumberFormat="1" applyFont="1" applyBorder="1" applyAlignment="1" applyProtection="1">
      <alignment horizontal="right" vertical="center"/>
      <protection locked="0"/>
    </xf>
    <xf numFmtId="174" fontId="53" fillId="0" borderId="7" xfId="7" applyNumberFormat="1" applyFont="1" applyBorder="1" applyAlignment="1" applyProtection="1">
      <alignment horizontal="right" vertical="center"/>
      <protection locked="0"/>
    </xf>
    <xf numFmtId="173" fontId="54" fillId="0" borderId="0" xfId="7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0" fontId="53" fillId="0" borderId="2" xfId="7" applyFont="1" applyBorder="1" applyAlignment="1" applyProtection="1">
      <alignment horizontal="center" vertical="center"/>
      <protection locked="0"/>
    </xf>
    <xf numFmtId="0" fontId="53" fillId="0" borderId="2" xfId="7" applyFont="1" applyBorder="1" applyAlignment="1" applyProtection="1">
      <alignment horizontal="left" vertical="center"/>
      <protection locked="0"/>
    </xf>
    <xf numFmtId="0" fontId="55" fillId="0" borderId="2" xfId="7" applyFont="1" applyBorder="1" applyAlignment="1" applyProtection="1">
      <alignment horizontal="left" vertical="center"/>
      <protection locked="0"/>
    </xf>
    <xf numFmtId="0" fontId="55" fillId="0" borderId="2" xfId="7" applyFont="1" applyBorder="1" applyAlignment="1" applyProtection="1">
      <alignment horizontal="center" vertical="center"/>
      <protection locked="0"/>
    </xf>
    <xf numFmtId="173" fontId="55" fillId="0" borderId="2" xfId="7" applyNumberFormat="1" applyFont="1" applyBorder="1" applyAlignment="1" applyProtection="1">
      <alignment horizontal="right" vertical="center"/>
      <protection locked="0"/>
    </xf>
    <xf numFmtId="174" fontId="55" fillId="0" borderId="2" xfId="7" applyNumberFormat="1" applyFont="1" applyBorder="1" applyAlignment="1" applyProtection="1">
      <alignment horizontal="right" vertical="center"/>
      <protection locked="0"/>
    </xf>
    <xf numFmtId="0" fontId="56" fillId="0" borderId="0" xfId="7" applyFont="1" applyAlignment="1" applyProtection="1">
      <alignment horizontal="right" vertical="center"/>
      <protection locked="0"/>
    </xf>
    <xf numFmtId="174" fontId="53" fillId="0" borderId="2" xfId="7" applyNumberFormat="1" applyFont="1" applyBorder="1" applyAlignment="1" applyProtection="1">
      <alignment horizontal="right" vertical="center"/>
      <protection locked="0"/>
    </xf>
    <xf numFmtId="173" fontId="53" fillId="0" borderId="2" xfId="7" applyNumberFormat="1" applyFont="1" applyBorder="1" applyAlignment="1" applyProtection="1">
      <alignment horizontal="right" vertical="center"/>
      <protection locked="0"/>
    </xf>
    <xf numFmtId="0" fontId="56" fillId="0" borderId="2" xfId="7" applyFont="1" applyBorder="1" applyAlignment="1" applyProtection="1">
      <alignment horizontal="center" vertical="center"/>
      <protection locked="0"/>
    </xf>
    <xf numFmtId="0" fontId="56" fillId="0" borderId="2" xfId="7" applyFont="1" applyBorder="1" applyAlignment="1" applyProtection="1">
      <alignment horizontal="left" vertical="center"/>
      <protection locked="0"/>
    </xf>
    <xf numFmtId="173" fontId="56" fillId="0" borderId="2" xfId="7" applyNumberFormat="1" applyFont="1" applyBorder="1" applyAlignment="1" applyProtection="1">
      <alignment horizontal="right" vertical="center"/>
      <protection locked="0"/>
    </xf>
    <xf numFmtId="174" fontId="56" fillId="0" borderId="2" xfId="7" applyNumberFormat="1" applyFont="1" applyBorder="1" applyAlignment="1" applyProtection="1">
      <alignment horizontal="right" vertical="center"/>
      <protection locked="0"/>
    </xf>
    <xf numFmtId="0" fontId="56" fillId="0" borderId="0" xfId="0" applyFont="1" applyAlignment="1" applyProtection="1">
      <alignment vertical="top"/>
      <protection locked="0"/>
    </xf>
    <xf numFmtId="0" fontId="38" fillId="0" borderId="2" xfId="7" applyBorder="1" applyAlignment="1" applyProtection="1">
      <alignment horizontal="center" vertical="center"/>
      <protection locked="0"/>
    </xf>
    <xf numFmtId="0" fontId="38" fillId="0" borderId="2" xfId="7" applyBorder="1" applyAlignment="1" applyProtection="1">
      <alignment horizontal="left" vertical="center"/>
      <protection locked="0"/>
    </xf>
    <xf numFmtId="173" fontId="38" fillId="0" borderId="2" xfId="7" applyNumberFormat="1" applyBorder="1" applyAlignment="1" applyProtection="1">
      <alignment horizontal="right" vertical="center"/>
      <protection locked="0"/>
    </xf>
    <xf numFmtId="10" fontId="38" fillId="0" borderId="2" xfId="7" applyNumberFormat="1" applyBorder="1" applyAlignment="1" applyProtection="1">
      <alignment horizontal="right" vertical="center"/>
      <protection locked="0"/>
    </xf>
    <xf numFmtId="0" fontId="38" fillId="0" borderId="0" xfId="7" applyAlignment="1" applyProtection="1">
      <alignment horizontal="right" vertical="center"/>
      <protection locked="0"/>
    </xf>
    <xf numFmtId="0" fontId="56" fillId="0" borderId="2" xfId="7" applyFont="1" applyBorder="1" applyAlignment="1" applyProtection="1">
      <alignment horizontal="left" vertical="center" wrapText="1"/>
      <protection locked="0"/>
    </xf>
    <xf numFmtId="10" fontId="56" fillId="0" borderId="2" xfId="7" applyNumberFormat="1" applyFont="1" applyBorder="1" applyAlignment="1" applyProtection="1">
      <alignment horizontal="right" vertical="center"/>
      <protection locked="0"/>
    </xf>
    <xf numFmtId="0" fontId="53" fillId="0" borderId="3" xfId="7" applyFont="1" applyBorder="1" applyAlignment="1" applyProtection="1">
      <alignment horizontal="center" vertical="center"/>
      <protection locked="0"/>
    </xf>
    <xf numFmtId="0" fontId="53" fillId="0" borderId="3" xfId="7" applyFont="1" applyBorder="1" applyAlignment="1" applyProtection="1">
      <alignment horizontal="left" vertical="center"/>
      <protection locked="0"/>
    </xf>
    <xf numFmtId="173" fontId="53" fillId="0" borderId="3" xfId="7" applyNumberFormat="1" applyFont="1" applyBorder="1" applyAlignment="1" applyProtection="1">
      <alignment horizontal="right" vertical="center"/>
      <protection locked="0"/>
    </xf>
    <xf numFmtId="174" fontId="53" fillId="0" borderId="3" xfId="7" applyNumberFormat="1" applyFont="1" applyBorder="1" applyAlignment="1" applyProtection="1">
      <alignment horizontal="right" vertical="center"/>
      <protection locked="0"/>
    </xf>
    <xf numFmtId="173" fontId="57" fillId="0" borderId="3" xfId="7" applyNumberFormat="1" applyFont="1" applyBorder="1" applyAlignment="1" applyProtection="1">
      <alignment horizontal="right" vertical="center"/>
      <protection locked="0"/>
    </xf>
    <xf numFmtId="0" fontId="59" fillId="0" borderId="1" xfId="8" applyFont="1" applyBorder="1" applyAlignment="1" applyProtection="1">
      <alignment horizontal="center" vertical="center" wrapText="1"/>
      <protection locked="0"/>
    </xf>
    <xf numFmtId="175" fontId="17" fillId="0" borderId="7" xfId="1" applyNumberFormat="1" applyFont="1" applyFill="1" applyBorder="1" applyAlignment="1" applyProtection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170" fontId="38" fillId="0" borderId="4" xfId="4" applyNumberFormat="1" applyFont="1" applyFill="1" applyBorder="1" applyAlignment="1" applyProtection="1">
      <alignment horizontal="left" vertical="center" wrapText="1"/>
    </xf>
    <xf numFmtId="173" fontId="53" fillId="0" borderId="4" xfId="7" applyNumberFormat="1" applyFont="1" applyBorder="1" applyAlignment="1" applyProtection="1">
      <alignment horizontal="right" vertical="center"/>
      <protection locked="0"/>
    </xf>
    <xf numFmtId="174" fontId="53" fillId="0" borderId="4" xfId="7" applyNumberFormat="1" applyFont="1" applyBorder="1" applyAlignment="1" applyProtection="1">
      <alignment horizontal="right" vertical="center"/>
      <protection locked="0"/>
    </xf>
    <xf numFmtId="171" fontId="38" fillId="0" borderId="2" xfId="4" applyNumberFormat="1" applyFont="1" applyFill="1" applyBorder="1" applyAlignment="1" applyProtection="1">
      <alignment horizontal="center" vertical="center" wrapText="1"/>
    </xf>
    <xf numFmtId="171" fontId="38" fillId="0" borderId="3" xfId="4" applyNumberFormat="1" applyFont="1" applyFill="1" applyBorder="1" applyAlignment="1" applyProtection="1">
      <alignment horizontal="center" vertical="center" wrapText="1"/>
    </xf>
    <xf numFmtId="0" fontId="32" fillId="5" borderId="9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2" fillId="5" borderId="11" xfId="0" applyFont="1" applyFill="1" applyBorder="1" applyAlignment="1">
      <alignment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58" fillId="0" borderId="1" xfId="7" applyFont="1" applyBorder="1" applyAlignment="1" applyProtection="1">
      <alignment horizontal="center" vertical="center"/>
      <protection locked="0"/>
    </xf>
    <xf numFmtId="170" fontId="38" fillId="0" borderId="2" xfId="4" applyNumberFormat="1" applyFont="1" applyFill="1" applyBorder="1" applyAlignment="1" applyProtection="1">
      <alignment horizontal="center" vertical="center" wrapText="1"/>
    </xf>
    <xf numFmtId="170" fontId="38" fillId="0" borderId="3" xfId="4" applyNumberFormat="1" applyFont="1" applyFill="1" applyBorder="1" applyAlignment="1" applyProtection="1">
      <alignment horizontal="left" vertical="center" wrapText="1"/>
    </xf>
    <xf numFmtId="170" fontId="38" fillId="0" borderId="3" xfId="4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39" fillId="0" borderId="17" xfId="0" applyFont="1" applyBorder="1" applyAlignment="1">
      <alignment horizontal="left" vertical="center"/>
    </xf>
    <xf numFmtId="0" fontId="25" fillId="0" borderId="7" xfId="0" applyFont="1" applyBorder="1" applyAlignment="1">
      <alignment horizontal="center" vertical="center" wrapText="1"/>
    </xf>
    <xf numFmtId="171" fontId="38" fillId="0" borderId="7" xfId="4" applyNumberFormat="1" applyFont="1" applyFill="1" applyBorder="1" applyAlignment="1" applyProtection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170" fontId="38" fillId="0" borderId="0" xfId="4" applyNumberFormat="1" applyFont="1" applyFill="1" applyBorder="1" applyAlignment="1" applyProtection="1">
      <alignment horizontal="left" vertical="center" wrapText="1"/>
    </xf>
    <xf numFmtId="170" fontId="38" fillId="0" borderId="0" xfId="4" applyNumberFormat="1" applyFont="1" applyFill="1" applyBorder="1" applyAlignment="1" applyProtection="1">
      <alignment horizontal="center" vertical="center" wrapText="1"/>
    </xf>
    <xf numFmtId="171" fontId="38" fillId="0" borderId="0" xfId="4" applyNumberFormat="1" applyFont="1" applyFill="1" applyBorder="1" applyAlignment="1" applyProtection="1">
      <alignment horizontal="center" vertical="center" wrapText="1"/>
    </xf>
    <xf numFmtId="170" fontId="38" fillId="0" borderId="0" xfId="1" applyNumberFormat="1" applyFont="1" applyFill="1" applyBorder="1" applyAlignment="1" applyProtection="1">
      <alignment horizontal="center" vertical="center" wrapText="1"/>
    </xf>
    <xf numFmtId="170" fontId="38" fillId="0" borderId="0" xfId="1" applyNumberFormat="1" applyFont="1" applyFill="1" applyBorder="1" applyAlignment="1" applyProtection="1">
      <alignment vertical="center" wrapText="1"/>
    </xf>
    <xf numFmtId="0" fontId="25" fillId="0" borderId="0" xfId="0" applyFont="1" applyAlignment="1" applyProtection="1">
      <alignment horizontal="right" vertical="center" wrapText="1"/>
      <protection locked="0"/>
    </xf>
    <xf numFmtId="0" fontId="25" fillId="0" borderId="0" xfId="0" applyFont="1" applyAlignment="1" applyProtection="1">
      <alignment vertical="top" wrapText="1"/>
      <protection locked="0"/>
    </xf>
    <xf numFmtId="0" fontId="65" fillId="0" borderId="15" xfId="0" applyFont="1" applyBorder="1" applyAlignment="1">
      <alignment horizontal="right" vertical="center" wrapText="1"/>
    </xf>
    <xf numFmtId="0" fontId="65" fillId="0" borderId="15" xfId="0" applyFont="1" applyBorder="1" applyAlignment="1">
      <alignment vertical="center" wrapText="1"/>
    </xf>
    <xf numFmtId="0" fontId="65" fillId="0" borderId="0" xfId="0" applyFont="1" applyBorder="1" applyAlignment="1">
      <alignment horizontal="right" vertical="center" wrapText="1"/>
    </xf>
    <xf numFmtId="0" fontId="65" fillId="0" borderId="0" xfId="0" applyFont="1" applyBorder="1" applyAlignment="1">
      <alignment vertical="center" wrapText="1"/>
    </xf>
    <xf numFmtId="0" fontId="23" fillId="0" borderId="0" xfId="8" applyFont="1" applyAlignment="1" applyProtection="1">
      <alignment horizontal="center" vertical="center" wrapText="1"/>
      <protection locked="0"/>
    </xf>
    <xf numFmtId="43" fontId="23" fillId="0" borderId="0" xfId="8" applyNumberFormat="1" applyFont="1" applyAlignment="1" applyProtection="1">
      <alignment horizontal="center" vertical="center" wrapText="1"/>
      <protection locked="0"/>
    </xf>
    <xf numFmtId="0" fontId="69" fillId="0" borderId="0" xfId="8" applyFont="1" applyAlignment="1" applyProtection="1">
      <alignment horizontal="center" vertical="center" wrapText="1"/>
      <protection locked="0"/>
    </xf>
    <xf numFmtId="0" fontId="25" fillId="0" borderId="0" xfId="8" applyFont="1" applyAlignment="1" applyProtection="1">
      <alignment horizontal="right" vertical="center" wrapText="1"/>
      <protection locked="0"/>
    </xf>
    <xf numFmtId="0" fontId="23" fillId="0" borderId="1" xfId="8" applyFont="1" applyBorder="1" applyAlignment="1" applyProtection="1">
      <alignment horizontal="center" vertical="center" wrapText="1"/>
      <protection locked="0"/>
    </xf>
    <xf numFmtId="43" fontId="23" fillId="0" borderId="1" xfId="8" applyNumberFormat="1" applyFont="1" applyBorder="1" applyAlignment="1" applyProtection="1">
      <alignment horizontal="center" vertical="center" wrapText="1"/>
      <protection locked="0"/>
    </xf>
    <xf numFmtId="0" fontId="25" fillId="0" borderId="0" xfId="8" applyFont="1" applyFill="1" applyAlignment="1" applyProtection="1">
      <alignment horizontal="right" vertical="center" wrapText="1"/>
      <protection locked="0"/>
    </xf>
    <xf numFmtId="0" fontId="25" fillId="0" borderId="0" xfId="0" applyFont="1" applyFill="1" applyAlignment="1" applyProtection="1">
      <alignment vertical="top" wrapText="1"/>
      <protection locked="0"/>
    </xf>
    <xf numFmtId="0" fontId="49" fillId="5" borderId="4" xfId="0" applyFont="1" applyFill="1" applyBorder="1" applyAlignment="1">
      <alignment horizontal="center" vertical="center" wrapText="1"/>
    </xf>
    <xf numFmtId="0" fontId="49" fillId="5" borderId="16" xfId="0" applyFont="1" applyFill="1" applyBorder="1" applyAlignment="1">
      <alignment horizontal="left" vertical="center" wrapText="1"/>
    </xf>
    <xf numFmtId="0" fontId="23" fillId="0" borderId="4" xfId="8" applyFont="1" applyBorder="1" applyAlignment="1" applyProtection="1">
      <alignment horizontal="center" vertical="center" wrapText="1"/>
      <protection locked="0"/>
    </xf>
    <xf numFmtId="43" fontId="23" fillId="0" borderId="4" xfId="8" applyNumberFormat="1" applyFont="1" applyBorder="1" applyAlignment="1" applyProtection="1">
      <alignment horizontal="center" vertical="center" wrapText="1"/>
      <protection locked="0"/>
    </xf>
    <xf numFmtId="0" fontId="23" fillId="0" borderId="0" xfId="8" applyFont="1" applyAlignment="1" applyProtection="1">
      <alignment horizontal="right" vertical="center" wrapText="1"/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5" fillId="0" borderId="2" xfId="8" applyFont="1" applyBorder="1" applyAlignment="1" applyProtection="1">
      <alignment horizontal="center" vertical="center" wrapText="1"/>
      <protection locked="0"/>
    </xf>
    <xf numFmtId="170" fontId="25" fillId="0" borderId="7" xfId="4" applyNumberFormat="1" applyFont="1" applyFill="1" applyBorder="1" applyAlignment="1" applyProtection="1">
      <alignment horizontal="left" vertical="center" wrapText="1"/>
    </xf>
    <xf numFmtId="170" fontId="25" fillId="0" borderId="7" xfId="4" applyNumberFormat="1" applyFont="1" applyFill="1" applyBorder="1" applyAlignment="1" applyProtection="1">
      <alignment horizontal="center" vertical="center" wrapText="1"/>
    </xf>
    <xf numFmtId="43" fontId="25" fillId="0" borderId="7" xfId="4" applyNumberFormat="1" applyFont="1" applyFill="1" applyBorder="1" applyAlignment="1" applyProtection="1">
      <alignment horizontal="left" vertical="center" wrapText="1"/>
    </xf>
    <xf numFmtId="170" fontId="25" fillId="0" borderId="2" xfId="4" applyNumberFormat="1" applyFont="1" applyFill="1" applyBorder="1" applyAlignment="1" applyProtection="1">
      <alignment horizontal="center" vertical="center" wrapText="1"/>
    </xf>
    <xf numFmtId="173" fontId="25" fillId="0" borderId="2" xfId="8" applyNumberFormat="1" applyFont="1" applyBorder="1" applyAlignment="1" applyProtection="1">
      <alignment horizontal="right" vertical="center" wrapText="1"/>
      <protection locked="0"/>
    </xf>
    <xf numFmtId="0" fontId="25" fillId="0" borderId="0" xfId="8" applyFont="1" applyAlignment="1" applyProtection="1">
      <alignment horizontal="left" vertical="center" wrapText="1"/>
      <protection locked="0"/>
    </xf>
    <xf numFmtId="43" fontId="25" fillId="0" borderId="2" xfId="4" applyNumberFormat="1" applyFont="1" applyFill="1" applyBorder="1" applyAlignment="1" applyProtection="1">
      <alignment horizontal="left" vertical="center" wrapText="1"/>
    </xf>
    <xf numFmtId="170" fontId="25" fillId="0" borderId="18" xfId="4" applyNumberFormat="1" applyFont="1" applyFill="1" applyBorder="1" applyAlignment="1" applyProtection="1">
      <alignment horizontal="left" vertical="center" wrapText="1"/>
    </xf>
    <xf numFmtId="0" fontId="25" fillId="0" borderId="0" xfId="8" applyFont="1" applyAlignment="1" applyProtection="1">
      <alignment vertical="top" wrapText="1"/>
      <protection locked="0"/>
    </xf>
    <xf numFmtId="173" fontId="25" fillId="0" borderId="2" xfId="8" applyNumberFormat="1" applyFont="1" applyFill="1" applyBorder="1" applyAlignment="1" applyProtection="1">
      <alignment horizontal="right" vertical="center" wrapText="1"/>
      <protection locked="0"/>
    </xf>
    <xf numFmtId="0" fontId="25" fillId="0" borderId="0" xfId="8" applyFont="1" applyFill="1" applyAlignment="1" applyProtection="1">
      <alignment vertical="top" wrapText="1"/>
      <protection locked="0"/>
    </xf>
    <xf numFmtId="173" fontId="25" fillId="0" borderId="0" xfId="8" applyNumberFormat="1" applyFont="1" applyAlignment="1" applyProtection="1">
      <alignment horizontal="right" vertical="center" wrapText="1"/>
      <protection locked="0"/>
    </xf>
    <xf numFmtId="43" fontId="25" fillId="0" borderId="0" xfId="0" applyNumberFormat="1" applyFont="1" applyAlignment="1" applyProtection="1">
      <alignment vertical="top" wrapText="1"/>
      <protection locked="0"/>
    </xf>
    <xf numFmtId="0" fontId="25" fillId="0" borderId="19" xfId="8" applyFont="1" applyBorder="1" applyAlignment="1" applyProtection="1">
      <alignment horizontal="center" vertical="center" wrapText="1"/>
      <protection locked="0"/>
    </xf>
    <xf numFmtId="170" fontId="25" fillId="0" borderId="19" xfId="4" applyNumberFormat="1" applyFont="1" applyFill="1" applyBorder="1" applyAlignment="1" applyProtection="1">
      <alignment horizontal="left" vertical="center" wrapText="1"/>
    </xf>
    <xf numFmtId="170" fontId="25" fillId="0" borderId="19" xfId="4" applyNumberFormat="1" applyFont="1" applyFill="1" applyBorder="1" applyAlignment="1" applyProtection="1">
      <alignment horizontal="center" vertical="center" wrapText="1"/>
    </xf>
    <xf numFmtId="43" fontId="25" fillId="0" borderId="19" xfId="4" applyNumberFormat="1" applyFont="1" applyFill="1" applyBorder="1" applyAlignment="1" applyProtection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0" fillId="4" borderId="9" xfId="0" applyFont="1" applyFill="1" applyBorder="1" applyAlignment="1">
      <alignment horizontal="center" vertical="center"/>
    </xf>
    <xf numFmtId="0" fontId="30" fillId="4" borderId="11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3" fillId="0" borderId="12" xfId="0" applyFont="1" applyBorder="1" applyAlignment="1">
      <alignment horizontal="right" vertical="center"/>
    </xf>
    <xf numFmtId="0" fontId="32" fillId="0" borderId="5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39" fillId="4" borderId="9" xfId="0" applyFont="1" applyFill="1" applyBorder="1" applyAlignment="1">
      <alignment horizontal="center" vertical="center"/>
    </xf>
    <xf numFmtId="0" fontId="39" fillId="4" borderId="10" xfId="0" applyFont="1" applyFill="1" applyBorder="1" applyAlignment="1">
      <alignment horizontal="center" vertical="center"/>
    </xf>
    <xf numFmtId="0" fontId="39" fillId="4" borderId="11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43" fontId="39" fillId="0" borderId="1" xfId="1" applyFont="1" applyFill="1" applyBorder="1" applyAlignment="1" applyProtection="1">
      <alignment horizontal="center" vertical="center" wrapText="1"/>
    </xf>
    <xf numFmtId="172" fontId="39" fillId="0" borderId="9" xfId="0" applyNumberFormat="1" applyFont="1" applyBorder="1" applyAlignment="1">
      <alignment horizontal="center" vertical="center"/>
    </xf>
    <xf numFmtId="172" fontId="39" fillId="0" borderId="10" xfId="0" applyNumberFormat="1" applyFont="1" applyBorder="1" applyAlignment="1">
      <alignment horizontal="center" vertical="center"/>
    </xf>
    <xf numFmtId="172" fontId="39" fillId="0" borderId="11" xfId="0" applyNumberFormat="1" applyFont="1" applyBorder="1" applyAlignment="1">
      <alignment horizontal="center" vertical="center"/>
    </xf>
    <xf numFmtId="172" fontId="39" fillId="0" borderId="9" xfId="1" applyNumberFormat="1" applyFont="1" applyFill="1" applyBorder="1" applyAlignment="1" applyProtection="1">
      <alignment horizontal="center" vertical="center"/>
    </xf>
    <xf numFmtId="172" fontId="39" fillId="0" borderId="10" xfId="1" applyNumberFormat="1" applyFont="1" applyFill="1" applyBorder="1" applyAlignment="1" applyProtection="1">
      <alignment horizontal="center" vertical="center"/>
    </xf>
    <xf numFmtId="172" fontId="39" fillId="0" borderId="11" xfId="1" applyNumberFormat="1" applyFont="1" applyFill="1" applyBorder="1" applyAlignment="1" applyProtection="1">
      <alignment horizontal="center" vertical="center"/>
    </xf>
    <xf numFmtId="0" fontId="60" fillId="0" borderId="0" xfId="0" applyFont="1" applyAlignment="1">
      <alignment horizontal="center"/>
    </xf>
    <xf numFmtId="0" fontId="65" fillId="0" borderId="0" xfId="0" applyFont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44" fillId="0" borderId="12" xfId="0" applyFont="1" applyBorder="1" applyAlignment="1">
      <alignment horizontal="center" vertical="center"/>
    </xf>
    <xf numFmtId="0" fontId="42" fillId="5" borderId="14" xfId="0" applyFont="1" applyFill="1" applyBorder="1" applyAlignment="1">
      <alignment horizontal="center" vertical="center"/>
    </xf>
    <xf numFmtId="0" fontId="44" fillId="0" borderId="0" xfId="5" applyFont="1" applyAlignment="1">
      <alignment horizontal="center" vertical="top"/>
      <protection locked="0"/>
    </xf>
    <xf numFmtId="0" fontId="31" fillId="0" borderId="0" xfId="5" applyFont="1" applyAlignment="1">
      <alignment horizontal="center" vertical="top"/>
      <protection locked="0"/>
    </xf>
    <xf numFmtId="0" fontId="51" fillId="0" borderId="0" xfId="5" applyFont="1" applyAlignment="1">
      <alignment horizontal="right"/>
      <protection locked="0"/>
    </xf>
    <xf numFmtId="0" fontId="31" fillId="0" borderId="0" xfId="5" applyFont="1" applyAlignment="1">
      <alignment horizontal="center" vertical="center"/>
      <protection locked="0"/>
    </xf>
    <xf numFmtId="0" fontId="31" fillId="0" borderId="0" xfId="5" applyFont="1" applyAlignment="1">
      <alignment horizontal="center" vertical="center" wrapText="1"/>
      <protection locked="0"/>
    </xf>
    <xf numFmtId="0" fontId="52" fillId="0" borderId="0" xfId="5" applyFont="1" applyAlignment="1">
      <alignment horizontal="center" vertical="center" wrapText="1"/>
      <protection locked="0"/>
    </xf>
    <xf numFmtId="0" fontId="3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37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8" fontId="8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3">
    <cellStyle name="Comma" xfId="1" builtinId="3"/>
    <cellStyle name="Comma 2" xfId="12" xr:uid="{00000000-0005-0000-0000-000001000000}"/>
    <cellStyle name="Comma 2 2 2" xfId="4" xr:uid="{00000000-0005-0000-0000-000002000000}"/>
    <cellStyle name="Comma 31" xfId="3" xr:uid="{00000000-0005-0000-0000-000003000000}"/>
    <cellStyle name="Comma 8" xfId="9" xr:uid="{00000000-0005-0000-0000-000004000000}"/>
    <cellStyle name="Normal" xfId="0" builtinId="0"/>
    <cellStyle name="Normal 2" xfId="6" xr:uid="{00000000-0005-0000-0000-000008000000}"/>
    <cellStyle name="Normal 21" xfId="7" xr:uid="{00000000-0005-0000-0000-000009000000}"/>
    <cellStyle name="Normal 23" xfId="8" xr:uid="{00000000-0005-0000-0000-00000A000000}"/>
    <cellStyle name="Normal 24" xfId="2" xr:uid="{00000000-0005-0000-0000-00000B000000}"/>
    <cellStyle name="Normal 3" xfId="5" xr:uid="{00000000-0005-0000-0000-00000C000000}"/>
    <cellStyle name="Normal 4" xfId="11" xr:uid="{00000000-0005-0000-0000-00000D000000}"/>
    <cellStyle name="Normal 6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9</xdr:row>
      <xdr:rowOff>0</xdr:rowOff>
    </xdr:from>
    <xdr:to>
      <xdr:col>30</xdr:col>
      <xdr:colOff>484952</xdr:colOff>
      <xdr:row>18</xdr:row>
      <xdr:rowOff>370706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ADFF3B-EA59-462E-1C28-642D32DF9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2700" y="2171700"/>
          <a:ext cx="6580952" cy="6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204107</xdr:colOff>
      <xdr:row>2</xdr:row>
      <xdr:rowOff>0</xdr:rowOff>
    </xdr:from>
    <xdr:to>
      <xdr:col>1</xdr:col>
      <xdr:colOff>1614172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91B7E53-1ED2-4E7A-9BDF-FE6A1927987C}"/>
            </a:ext>
          </a:extLst>
        </xdr:cNvPr>
        <xdr:cNvCxnSpPr/>
      </xdr:nvCxnSpPr>
      <xdr:spPr>
        <a:xfrm>
          <a:off x="727982" y="447675"/>
          <a:ext cx="1410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34562</xdr:colOff>
      <xdr:row>2</xdr:row>
      <xdr:rowOff>7620</xdr:rowOff>
    </xdr:from>
    <xdr:to>
      <xdr:col>3</xdr:col>
      <xdr:colOff>1904207</xdr:colOff>
      <xdr:row>2</xdr:row>
      <xdr:rowOff>7620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96896C3-CB79-4008-9DD2-EC1122CCD7D4}"/>
            </a:ext>
          </a:extLst>
        </xdr:cNvPr>
        <xdr:cNvCxnSpPr/>
      </xdr:nvCxnSpPr>
      <xdr:spPr>
        <a:xfrm>
          <a:off x="4901837" y="455295"/>
          <a:ext cx="186964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-NGHI&#7878;P\DT%20TR&#204;NH%202025\l&#432;&#417;ng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-NGHI&#7878;P\10.%20&#272;&#7845;u%20th&#7847;u%20th&#432;&#7901;ng%20xuy&#234;n\2.%20C&#225;c%20g&#243;i%20c&#242;n%20l&#7841;i\2.%20KQT&#272;\3%20h&#7841;ng%20m&#7909;c%20&#273;i&#7879;n%20tr&#236;nh%20QL&#272;T\C&#272;H-TR&#204;NH%20-%20S&#7916;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-NGHI&#7878;P\10.%20&#272;&#7845;u%20th&#7847;u%20th&#432;&#7901;ng%20xuy&#234;n\2.%20C&#225;c%20g&#243;i%20c&#242;n%20l&#7841;i\2.%20KQT&#272;\3%20h&#7841;ng%20m&#7909;c%20&#273;i&#7879;n%20tr&#236;nh%20QL&#272;T\TBA%20-%20TR&#204;NH%20S&#7902;%202025%20-%20Chu&#7849;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Luong các công ty (2)"/>
      <sheetName val="he do tang them moi"/>
      <sheetName val="Luong các công ty"/>
      <sheetName val="tinh luong Cty moi trg Uong Bi"/>
      <sheetName val="Kangatang"/>
      <sheetName val="Kangatang_2"/>
      <sheetName val="Kangatang_3"/>
      <sheetName val="Kangatang_4"/>
      <sheetName val="Kangatang_5"/>
      <sheetName val="Kangatang_6"/>
      <sheetName val="Kangatang_7"/>
      <sheetName val="Kangatang_8"/>
      <sheetName val="Kangatang_9"/>
      <sheetName val="Kangatang_10"/>
      <sheetName val="Kangatang_11"/>
      <sheetName val="Kangatang_12"/>
      <sheetName val="Kangatang_13"/>
      <sheetName val="Kangatang_14"/>
      <sheetName val="Kangatang_15"/>
      <sheetName val="Kangatang_16"/>
      <sheetName val="Kangatang_17"/>
      <sheetName val="Kangatang_18"/>
      <sheetName val="Kangatang_19"/>
      <sheetName val="Kangatang_20"/>
      <sheetName val="Kangatang_21"/>
      <sheetName val="Kangatang_22"/>
      <sheetName val="Kangatang_23"/>
      <sheetName val="Kangatang_24"/>
      <sheetName val="Kangatang_25"/>
      <sheetName val="Kangatang_26"/>
      <sheetName val="CN truc tiep DVC va DVCI"/>
      <sheetName val="CN quan ly bao tri duong bo-thu"/>
      <sheetName val="CN quan ly van hanh lts"/>
      <sheetName val="T.vien-CN vien (thay tha phao)"/>
      <sheetName val="T.vien-CN vien(van tai song)"/>
      <sheetName val="T.vien-CN vien(nao vet song)"/>
      <sheetName val="T.vien-CN vien(cano-cancaunoi.)"/>
      <sheetName val="Lao dong chuyen mon-nghiep vu"/>
      <sheetName val="Lao dong chuyen mon-nghiep  (2)"/>
      <sheetName val="Lai xe"/>
      <sheetName val="Sheet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H3">
            <v>0.7</v>
          </cell>
          <cell r="I3">
            <v>0.5</v>
          </cell>
          <cell r="J3">
            <v>0.3</v>
          </cell>
        </row>
        <row r="6">
          <cell r="H6">
            <v>2340000</v>
          </cell>
          <cell r="I6" t="str">
            <v>Nghị định 73/2024/NĐ-CP</v>
          </cell>
        </row>
      </sheetData>
      <sheetData sheetId="32">
        <row r="7">
          <cell r="H7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7">
          <cell r="H7">
            <v>0</v>
          </cell>
        </row>
      </sheetData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LươngNC"/>
      <sheetName val="Lương KS"/>
      <sheetName val="Lương lái xe"/>
      <sheetName val="Nhân công"/>
      <sheetName val="Vật liệu"/>
      <sheetName val="Tính giá ca máy"/>
      <sheetName val="Máy thi công"/>
      <sheetName val="Đơn giá chi tiết"/>
      <sheetName val="DGTH"/>
      <sheetName val="THXD"/>
      <sheetName val="Dự thầu"/>
      <sheetName val="Thuyết minh"/>
      <sheetName val="Bìa ngoài"/>
      <sheetName val="Lương nhân công"/>
      <sheetName val="Thanh toán KL hoàn thành"/>
      <sheetName val="Hệ s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4">
          <cell r="D14">
            <v>614830000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 TBA"/>
      <sheetName val="Công trình"/>
      <sheetName val="Công trình (in)"/>
      <sheetName val="Hao phí vật tư"/>
      <sheetName val="Vật liệu"/>
      <sheetName val="Vật liệu (IN)"/>
      <sheetName val="VL (in)"/>
      <sheetName val="Nhân công"/>
      <sheetName val="Máy thi công"/>
      <sheetName val="TH dự toán hạng mục"/>
      <sheetName val="Tổng hợp VL,NC,M"/>
      <sheetName val="Đơn giá chi tiết"/>
      <sheetName val="Dự thầu"/>
      <sheetName val="TH giá dự thầu"/>
      <sheetName val="Lương nhân công"/>
      <sheetName val="Tính giá ca máy"/>
      <sheetName val="Hệ số"/>
      <sheetName val="CN truc tiep DVC va DVCI"/>
      <sheetName val="CN quan ly bao tri duong bo-thu"/>
      <sheetName val="Lao dong chuyen mon-nghiep  (2)"/>
      <sheetName val="Lai x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">
          <cell r="D16">
            <v>3250595343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5"/>
  <sheetViews>
    <sheetView workbookViewId="0">
      <selection activeCell="A10" sqref="A10"/>
    </sheetView>
  </sheetViews>
  <sheetFormatPr defaultColWidth="9.42578125" defaultRowHeight="15"/>
  <cols>
    <col min="1" max="1" width="49.42578125" bestFit="1" customWidth="1"/>
    <col min="2" max="2" width="11.5703125" bestFit="1" customWidth="1"/>
  </cols>
  <sheetData>
    <row r="1" spans="1:4">
      <c r="A1" s="406" t="s">
        <v>194</v>
      </c>
      <c r="B1" s="406" t="s">
        <v>21</v>
      </c>
      <c r="C1" s="407">
        <v>4.4999999999999998E-2</v>
      </c>
      <c r="D1" s="409">
        <v>4.4999999999999998E-2</v>
      </c>
    </row>
    <row r="2" spans="1:4">
      <c r="A2" s="406" t="s">
        <v>96</v>
      </c>
      <c r="B2" s="406" t="s">
        <v>117</v>
      </c>
      <c r="C2" s="407">
        <v>0.08</v>
      </c>
      <c r="D2" s="408">
        <v>0.08</v>
      </c>
    </row>
    <row r="3" spans="1:4">
      <c r="A3" s="406" t="s">
        <v>1</v>
      </c>
      <c r="B3" s="406" t="s">
        <v>121</v>
      </c>
      <c r="C3" s="407">
        <v>0.4</v>
      </c>
      <c r="D3" s="408">
        <v>0.4</v>
      </c>
    </row>
    <row r="4" spans="1:4">
      <c r="A4" s="406" t="s">
        <v>508</v>
      </c>
      <c r="B4" s="406"/>
      <c r="C4" s="407">
        <v>0.04</v>
      </c>
      <c r="D4" s="408">
        <v>0.04</v>
      </c>
    </row>
    <row r="5" spans="1:4">
      <c r="A5" s="406" t="s">
        <v>55</v>
      </c>
      <c r="B5" s="406" t="s">
        <v>251</v>
      </c>
      <c r="C5" s="407">
        <v>0.08</v>
      </c>
      <c r="D5" s="408">
        <v>0.08</v>
      </c>
    </row>
  </sheetData>
  <pageMargins left="0.7" right="0.7" top="0.75" bottom="0.75" header="0.3" footer="0.3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workbookViewId="0">
      <pane xSplit="3" ySplit="10" topLeftCell="D23" activePane="bottomRight" state="frozen"/>
      <selection pane="topRight" activeCell="D1" sqref="D1"/>
      <selection pane="bottomLeft" activeCell="A11" sqref="A11"/>
      <selection pane="bottomRight" activeCell="D4" sqref="D4"/>
    </sheetView>
  </sheetViews>
  <sheetFormatPr defaultColWidth="9.140625" defaultRowHeight="15"/>
  <cols>
    <col min="1" max="1" width="3" style="17" bestFit="1" customWidth="1"/>
    <col min="2" max="2" width="8.42578125" style="17" customWidth="1"/>
    <col min="3" max="3" width="12.7109375" style="17" customWidth="1"/>
    <col min="4" max="4" width="8.28515625" style="17" customWidth="1"/>
    <col min="5" max="5" width="12.5703125" style="17" customWidth="1"/>
    <col min="6" max="6" width="5.85546875" style="17" customWidth="1"/>
    <col min="7" max="7" width="5.42578125" style="17" customWidth="1"/>
    <col min="8" max="8" width="5.7109375" style="17" customWidth="1"/>
    <col min="9" max="9" width="5" style="17" customWidth="1"/>
    <col min="10" max="10" width="7.5703125" style="17" customWidth="1"/>
    <col min="11" max="12" width="7.7109375" style="17" customWidth="1"/>
    <col min="13" max="13" width="5.28515625" style="17" customWidth="1"/>
    <col min="14" max="14" width="5.7109375" style="17" customWidth="1"/>
    <col min="15" max="15" width="6.85546875" style="17" customWidth="1"/>
    <col min="16" max="16" width="9" style="17" customWidth="1"/>
    <col min="17" max="17" width="8.85546875" style="17" customWidth="1"/>
    <col min="18" max="18" width="8.140625" style="17" customWidth="1"/>
    <col min="19" max="19" width="9.5703125" style="17" customWidth="1"/>
    <col min="20" max="16384" width="9.140625" style="17"/>
  </cols>
  <sheetData>
    <row r="1" spans="1:19" ht="19.5">
      <c r="B1" s="463" t="s">
        <v>511</v>
      </c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</row>
    <row r="2" spans="1:19" ht="18" customHeight="1">
      <c r="B2" s="464" t="s">
        <v>512</v>
      </c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</row>
    <row r="3" spans="1:19" ht="16.5" customHeight="1">
      <c r="B3" s="57"/>
      <c r="C3" s="57"/>
      <c r="D3" s="61"/>
      <c r="E3" s="61"/>
      <c r="F3" s="61"/>
      <c r="G3" s="61"/>
      <c r="H3" s="61"/>
      <c r="I3" s="61"/>
      <c r="J3" s="61"/>
      <c r="K3" s="61"/>
      <c r="L3" s="61"/>
      <c r="M3" s="61"/>
      <c r="N3" s="57"/>
      <c r="O3" s="61"/>
      <c r="P3" s="61"/>
      <c r="Q3" s="57"/>
      <c r="R3" s="61"/>
      <c r="S3" s="61"/>
    </row>
    <row r="4" spans="1:19" ht="18.75" customHeight="1">
      <c r="B4" s="465" t="s">
        <v>513</v>
      </c>
      <c r="C4" s="465"/>
      <c r="D4" s="136">
        <f>20750/1.1</f>
        <v>18863.63636363636</v>
      </c>
      <c r="E4" s="37" t="s">
        <v>514</v>
      </c>
      <c r="F4" s="61"/>
      <c r="G4" s="61"/>
      <c r="H4" s="61"/>
      <c r="I4" s="61"/>
      <c r="J4" s="135"/>
      <c r="K4" s="61"/>
      <c r="L4" s="61"/>
      <c r="M4" s="61"/>
      <c r="N4" s="57"/>
      <c r="O4" s="61"/>
      <c r="P4" s="61"/>
      <c r="Q4" s="338" t="s">
        <v>720</v>
      </c>
      <c r="R4" s="61"/>
      <c r="S4" s="61"/>
    </row>
    <row r="5" spans="1:19" ht="18" customHeight="1">
      <c r="B5" s="462" t="s">
        <v>515</v>
      </c>
      <c r="C5" s="462"/>
      <c r="D5" s="137">
        <f>19780/1.1</f>
        <v>17981.81818181818</v>
      </c>
      <c r="E5" s="126" t="s">
        <v>514</v>
      </c>
      <c r="F5" s="61"/>
      <c r="G5" s="61"/>
      <c r="H5" s="61"/>
      <c r="I5" s="61"/>
      <c r="J5" s="135"/>
      <c r="K5" s="61"/>
      <c r="L5" s="61"/>
      <c r="M5" s="61"/>
      <c r="N5" s="57"/>
      <c r="O5" s="61"/>
      <c r="P5" s="61"/>
      <c r="Q5" s="57"/>
      <c r="R5" s="61"/>
      <c r="S5" s="61"/>
    </row>
    <row r="6" spans="1:19" ht="32.450000000000003" customHeight="1">
      <c r="B6" s="462" t="s">
        <v>516</v>
      </c>
      <c r="C6" s="462"/>
      <c r="D6" s="133">
        <f>15150/1.1</f>
        <v>13772.727272727272</v>
      </c>
      <c r="E6" s="126" t="s">
        <v>514</v>
      </c>
      <c r="F6" s="61"/>
      <c r="G6" s="61"/>
      <c r="H6" s="61"/>
      <c r="I6" s="61"/>
      <c r="J6" s="61"/>
      <c r="K6" s="61"/>
      <c r="L6" s="61"/>
      <c r="M6" s="61"/>
      <c r="N6" s="57"/>
      <c r="O6" s="61"/>
      <c r="P6" s="61"/>
      <c r="Q6" s="57"/>
      <c r="R6" s="61"/>
      <c r="S6" s="61"/>
    </row>
    <row r="7" spans="1:19">
      <c r="B7" s="462" t="s">
        <v>517</v>
      </c>
      <c r="C7" s="462"/>
      <c r="D7" s="134">
        <v>1809</v>
      </c>
      <c r="E7" s="126" t="s">
        <v>518</v>
      </c>
      <c r="F7" s="61"/>
      <c r="G7" s="61"/>
      <c r="H7" s="61"/>
      <c r="I7" s="61"/>
      <c r="J7" s="61"/>
      <c r="K7" s="61"/>
      <c r="L7" s="61"/>
      <c r="M7" s="61"/>
      <c r="N7" s="57"/>
      <c r="O7" s="61"/>
      <c r="P7" s="61"/>
      <c r="Q7" s="57"/>
      <c r="R7" s="61"/>
      <c r="S7" s="61"/>
    </row>
    <row r="8" spans="1:19" ht="12.75" customHeight="1">
      <c r="B8" s="57"/>
      <c r="C8" s="57"/>
      <c r="D8" s="61"/>
      <c r="E8" s="61"/>
      <c r="F8" s="61"/>
      <c r="G8" s="61"/>
      <c r="H8" s="61"/>
      <c r="I8" s="61"/>
      <c r="J8" s="61"/>
      <c r="K8" s="61"/>
      <c r="L8" s="61"/>
      <c r="M8" s="61"/>
      <c r="N8" s="57"/>
      <c r="O8" s="61"/>
      <c r="P8" s="61"/>
      <c r="Q8" s="57"/>
      <c r="R8" s="61"/>
      <c r="S8" s="61"/>
    </row>
    <row r="9" spans="1:19" ht="20.25" customHeight="1">
      <c r="A9" s="458" t="s">
        <v>320</v>
      </c>
      <c r="B9" s="460" t="s">
        <v>519</v>
      </c>
      <c r="C9" s="460" t="s">
        <v>520</v>
      </c>
      <c r="D9" s="457" t="s">
        <v>521</v>
      </c>
      <c r="E9" s="457" t="s">
        <v>522</v>
      </c>
      <c r="F9" s="460" t="s">
        <v>523</v>
      </c>
      <c r="G9" s="460" t="s">
        <v>239</v>
      </c>
      <c r="H9" s="460"/>
      <c r="I9" s="460"/>
      <c r="J9" s="457" t="s">
        <v>524</v>
      </c>
      <c r="K9" s="457"/>
      <c r="L9" s="457"/>
      <c r="M9" s="460" t="s">
        <v>525</v>
      </c>
      <c r="N9" s="460"/>
      <c r="O9" s="461" t="s">
        <v>526</v>
      </c>
      <c r="P9" s="457" t="s">
        <v>527</v>
      </c>
      <c r="Q9" s="460" t="s">
        <v>528</v>
      </c>
      <c r="R9" s="457" t="s">
        <v>529</v>
      </c>
      <c r="S9" s="457" t="s">
        <v>530</v>
      </c>
    </row>
    <row r="10" spans="1:19" ht="65.25" customHeight="1">
      <c r="A10" s="459"/>
      <c r="B10" s="460"/>
      <c r="C10" s="460"/>
      <c r="D10" s="457"/>
      <c r="E10" s="457"/>
      <c r="F10" s="460"/>
      <c r="G10" s="46" t="s">
        <v>531</v>
      </c>
      <c r="H10" s="46" t="s">
        <v>532</v>
      </c>
      <c r="I10" s="46" t="s">
        <v>533</v>
      </c>
      <c r="J10" s="1" t="s">
        <v>531</v>
      </c>
      <c r="K10" s="1" t="s">
        <v>532</v>
      </c>
      <c r="L10" s="1" t="s">
        <v>533</v>
      </c>
      <c r="M10" s="460"/>
      <c r="N10" s="460"/>
      <c r="O10" s="461"/>
      <c r="P10" s="457"/>
      <c r="Q10" s="460"/>
      <c r="R10" s="457"/>
      <c r="S10" s="457"/>
    </row>
    <row r="11" spans="1:19">
      <c r="A11" s="124">
        <v>1</v>
      </c>
      <c r="B11" s="6" t="s">
        <v>95</v>
      </c>
      <c r="C11" s="6" t="s">
        <v>26</v>
      </c>
      <c r="D11" s="28"/>
      <c r="E11" s="127"/>
      <c r="F11" s="8"/>
      <c r="G11" s="8"/>
      <c r="H11" s="8"/>
      <c r="I11" s="8"/>
      <c r="J11" s="28"/>
      <c r="K11" s="28"/>
      <c r="L11" s="28"/>
      <c r="M11" s="8"/>
      <c r="N11" s="6"/>
      <c r="O11" s="128"/>
      <c r="P11" s="28"/>
      <c r="Q11" s="6"/>
      <c r="R11" s="28"/>
      <c r="S11" s="28">
        <f t="shared" ref="S11:S29" si="0">ROUND(SUM(J11:L11)+P11+R11,0)</f>
        <v>0</v>
      </c>
    </row>
    <row r="12" spans="1:19" ht="30">
      <c r="A12" s="120">
        <v>2</v>
      </c>
      <c r="B12" s="44" t="s">
        <v>303</v>
      </c>
      <c r="C12" s="44" t="s">
        <v>161</v>
      </c>
      <c r="D12" s="3">
        <v>240</v>
      </c>
      <c r="E12" s="129">
        <v>364700000</v>
      </c>
      <c r="F12" s="51">
        <v>0.9</v>
      </c>
      <c r="G12" s="51">
        <v>14</v>
      </c>
      <c r="H12" s="51">
        <v>3.08</v>
      </c>
      <c r="I12" s="51">
        <v>5</v>
      </c>
      <c r="J12" s="3">
        <f t="shared" ref="J12:J29" si="1">ROUND(E12*F12*G12/100/D12,2)</f>
        <v>191467.5</v>
      </c>
      <c r="K12" s="3">
        <f t="shared" ref="K12:K29" si="2">ROUND(E12*H12/100/D12,2)</f>
        <v>46803.17</v>
      </c>
      <c r="L12" s="3">
        <f t="shared" ref="L12:L29" si="3">ROUND(E12*I12/100/D12,2)</f>
        <v>75979.17</v>
      </c>
      <c r="M12" s="51">
        <v>16.2</v>
      </c>
      <c r="N12" s="44" t="s">
        <v>534</v>
      </c>
      <c r="O12" s="130">
        <v>1.03</v>
      </c>
      <c r="P12" s="3">
        <f>ROUND(M12*D5*O12,2)</f>
        <v>300044.62</v>
      </c>
      <c r="Q12" s="44" t="s">
        <v>535</v>
      </c>
      <c r="R12" s="3">
        <f>+'Nhân công'!N35</f>
        <v>390000</v>
      </c>
      <c r="S12" s="3">
        <f t="shared" si="0"/>
        <v>1004294</v>
      </c>
    </row>
    <row r="13" spans="1:19" ht="45">
      <c r="A13" s="120">
        <v>3</v>
      </c>
      <c r="B13" s="44" t="s">
        <v>6</v>
      </c>
      <c r="C13" s="44" t="s">
        <v>119</v>
      </c>
      <c r="D13" s="3">
        <v>250</v>
      </c>
      <c r="E13" s="129">
        <v>317869000</v>
      </c>
      <c r="F13" s="51">
        <v>0.9</v>
      </c>
      <c r="G13" s="51">
        <v>17</v>
      </c>
      <c r="H13" s="51">
        <v>6.2</v>
      </c>
      <c r="I13" s="51">
        <v>6</v>
      </c>
      <c r="J13" s="3">
        <f t="shared" si="1"/>
        <v>194535.83</v>
      </c>
      <c r="K13" s="3">
        <f t="shared" si="2"/>
        <v>78831.509999999995</v>
      </c>
      <c r="L13" s="3">
        <f t="shared" si="3"/>
        <v>76288.56</v>
      </c>
      <c r="M13" s="51">
        <v>25</v>
      </c>
      <c r="N13" s="44" t="s">
        <v>534</v>
      </c>
      <c r="O13" s="130">
        <v>1.03</v>
      </c>
      <c r="P13" s="3">
        <f>ROUND(M13*D5*O13,2)</f>
        <v>463031.82</v>
      </c>
      <c r="Q13" s="44" t="s">
        <v>629</v>
      </c>
      <c r="R13" s="3">
        <f>+LươngLX!C19</f>
        <v>422000</v>
      </c>
      <c r="S13" s="3">
        <f t="shared" si="0"/>
        <v>1234688</v>
      </c>
    </row>
    <row r="14" spans="1:19" ht="75">
      <c r="A14" s="120">
        <v>4</v>
      </c>
      <c r="B14" s="44" t="s">
        <v>337</v>
      </c>
      <c r="C14" s="44" t="s">
        <v>127</v>
      </c>
      <c r="D14" s="3">
        <v>280</v>
      </c>
      <c r="E14" s="129">
        <v>1183203000</v>
      </c>
      <c r="F14" s="51">
        <v>0.9</v>
      </c>
      <c r="G14" s="51">
        <v>17</v>
      </c>
      <c r="H14" s="51">
        <v>5.8</v>
      </c>
      <c r="I14" s="51">
        <v>5</v>
      </c>
      <c r="J14" s="3">
        <f t="shared" si="1"/>
        <v>646535.93000000005</v>
      </c>
      <c r="K14" s="3">
        <f t="shared" si="2"/>
        <v>245092.05</v>
      </c>
      <c r="L14" s="3">
        <f t="shared" si="3"/>
        <v>211286.25</v>
      </c>
      <c r="M14" s="51">
        <v>65</v>
      </c>
      <c r="N14" s="44" t="s">
        <v>534</v>
      </c>
      <c r="O14" s="130">
        <v>1.03</v>
      </c>
      <c r="P14" s="3">
        <f>ROUND(M14*D5*O14,2)</f>
        <v>1203882.73</v>
      </c>
      <c r="Q14" s="44" t="s">
        <v>535</v>
      </c>
      <c r="R14" s="3">
        <f>+R12</f>
        <v>390000</v>
      </c>
      <c r="S14" s="3">
        <f t="shared" si="0"/>
        <v>2696797</v>
      </c>
    </row>
    <row r="15" spans="1:19" ht="60">
      <c r="A15" s="120">
        <v>5</v>
      </c>
      <c r="B15" s="44" t="s">
        <v>212</v>
      </c>
      <c r="C15" s="44" t="s">
        <v>120</v>
      </c>
      <c r="D15" s="3">
        <v>200</v>
      </c>
      <c r="E15" s="129">
        <v>35771000</v>
      </c>
      <c r="F15" s="51">
        <v>0.9</v>
      </c>
      <c r="G15" s="51">
        <v>20</v>
      </c>
      <c r="H15" s="51">
        <v>5.4</v>
      </c>
      <c r="I15" s="51">
        <v>4</v>
      </c>
      <c r="J15" s="3">
        <f t="shared" si="1"/>
        <v>32193.9</v>
      </c>
      <c r="K15" s="3">
        <f t="shared" si="2"/>
        <v>9658.17</v>
      </c>
      <c r="L15" s="3">
        <f t="shared" si="3"/>
        <v>7154.2</v>
      </c>
      <c r="M15" s="51">
        <v>4</v>
      </c>
      <c r="N15" s="44" t="s">
        <v>536</v>
      </c>
      <c r="O15" s="130">
        <v>1.02</v>
      </c>
      <c r="P15" s="3">
        <f>ROUND(M15*D4*O15,2)</f>
        <v>76963.64</v>
      </c>
      <c r="Q15" s="44" t="s">
        <v>537</v>
      </c>
      <c r="R15" s="95">
        <f>+'Nhân công'!N7</f>
        <v>330000</v>
      </c>
      <c r="S15" s="3">
        <f t="shared" si="0"/>
        <v>455970</v>
      </c>
    </row>
    <row r="16" spans="1:19" ht="60">
      <c r="A16" s="120">
        <v>6</v>
      </c>
      <c r="B16" s="44" t="s">
        <v>322</v>
      </c>
      <c r="C16" s="44" t="s">
        <v>200</v>
      </c>
      <c r="D16" s="3">
        <v>270</v>
      </c>
      <c r="E16" s="129">
        <v>476144000</v>
      </c>
      <c r="F16" s="51">
        <v>0.9</v>
      </c>
      <c r="G16" s="51">
        <v>15</v>
      </c>
      <c r="H16" s="51">
        <v>2.9</v>
      </c>
      <c r="I16" s="51">
        <v>5</v>
      </c>
      <c r="J16" s="3">
        <f t="shared" si="1"/>
        <v>238072</v>
      </c>
      <c r="K16" s="3">
        <f t="shared" si="2"/>
        <v>51141.39</v>
      </c>
      <c r="L16" s="3">
        <f t="shared" si="3"/>
        <v>88174.81</v>
      </c>
      <c r="M16" s="51">
        <v>26</v>
      </c>
      <c r="N16" s="44" t="s">
        <v>534</v>
      </c>
      <c r="O16" s="130">
        <v>1.03</v>
      </c>
      <c r="P16" s="3">
        <f>ROUND(M16*D5*O16,2)</f>
        <v>481553.09</v>
      </c>
      <c r="Q16" s="44" t="s">
        <v>535</v>
      </c>
      <c r="R16" s="3">
        <f>+R14</f>
        <v>390000</v>
      </c>
      <c r="S16" s="3">
        <f t="shared" si="0"/>
        <v>1248941</v>
      </c>
    </row>
    <row r="17" spans="1:19" ht="60">
      <c r="A17" s="120">
        <v>7</v>
      </c>
      <c r="B17" s="44" t="s">
        <v>79</v>
      </c>
      <c r="C17" s="44" t="s">
        <v>76</v>
      </c>
      <c r="D17" s="3">
        <v>250</v>
      </c>
      <c r="E17" s="129">
        <v>645827000</v>
      </c>
      <c r="F17" s="51">
        <v>0.9</v>
      </c>
      <c r="G17" s="51">
        <v>9</v>
      </c>
      <c r="H17" s="51">
        <v>5.0999999999999996</v>
      </c>
      <c r="I17" s="51">
        <v>5</v>
      </c>
      <c r="J17" s="3">
        <f t="shared" si="1"/>
        <v>209247.95</v>
      </c>
      <c r="K17" s="3">
        <f t="shared" si="2"/>
        <v>131748.71</v>
      </c>
      <c r="L17" s="3">
        <f t="shared" si="3"/>
        <v>129165.4</v>
      </c>
      <c r="M17" s="51">
        <v>25</v>
      </c>
      <c r="N17" s="44" t="s">
        <v>534</v>
      </c>
      <c r="O17" s="130">
        <v>1.03</v>
      </c>
      <c r="P17" s="3">
        <f>ROUND(M17*D5*O17,2)</f>
        <v>463031.82</v>
      </c>
      <c r="Q17" s="44" t="s">
        <v>630</v>
      </c>
      <c r="R17" s="3">
        <f>+LươngLX!C11+LươngLX!C13</f>
        <v>801000</v>
      </c>
      <c r="S17" s="3">
        <f t="shared" si="0"/>
        <v>1734194</v>
      </c>
    </row>
    <row r="18" spans="1:19" ht="60">
      <c r="A18" s="120">
        <v>8</v>
      </c>
      <c r="B18" s="44" t="s">
        <v>330</v>
      </c>
      <c r="C18" s="44" t="s">
        <v>238</v>
      </c>
      <c r="D18" s="3">
        <v>280</v>
      </c>
      <c r="E18" s="129">
        <v>731758000</v>
      </c>
      <c r="F18" s="51">
        <v>0.9</v>
      </c>
      <c r="G18" s="51">
        <v>13</v>
      </c>
      <c r="H18" s="51">
        <v>4</v>
      </c>
      <c r="I18" s="51">
        <v>5</v>
      </c>
      <c r="J18" s="3">
        <f t="shared" si="1"/>
        <v>305770.31</v>
      </c>
      <c r="K18" s="3">
        <f t="shared" si="2"/>
        <v>104536.86</v>
      </c>
      <c r="L18" s="3">
        <f t="shared" si="3"/>
        <v>130671.07</v>
      </c>
      <c r="M18" s="51">
        <v>25</v>
      </c>
      <c r="N18" s="44" t="s">
        <v>534</v>
      </c>
      <c r="O18" s="130">
        <v>1.03</v>
      </c>
      <c r="P18" s="3">
        <f>ROUND(M18*D5*O18,2)</f>
        <v>463031.82</v>
      </c>
      <c r="Q18" s="44" t="s">
        <v>631</v>
      </c>
      <c r="R18" s="3">
        <f>R17</f>
        <v>801000</v>
      </c>
      <c r="S18" s="3">
        <f t="shared" si="0"/>
        <v>1805010</v>
      </c>
    </row>
    <row r="19" spans="1:19" ht="60">
      <c r="A19" s="120">
        <v>9</v>
      </c>
      <c r="B19" s="44" t="s">
        <v>308</v>
      </c>
      <c r="C19" s="44" t="s">
        <v>278</v>
      </c>
      <c r="D19" s="3">
        <v>280</v>
      </c>
      <c r="E19" s="129">
        <v>994767000</v>
      </c>
      <c r="F19" s="51">
        <v>0.9</v>
      </c>
      <c r="G19" s="51">
        <v>13</v>
      </c>
      <c r="H19" s="51">
        <v>3.8</v>
      </c>
      <c r="I19" s="51">
        <v>5</v>
      </c>
      <c r="J19" s="3">
        <f t="shared" si="1"/>
        <v>415670.5</v>
      </c>
      <c r="K19" s="3">
        <f t="shared" si="2"/>
        <v>135004.09</v>
      </c>
      <c r="L19" s="3">
        <f t="shared" si="3"/>
        <v>177636.96</v>
      </c>
      <c r="M19" s="51">
        <v>29</v>
      </c>
      <c r="N19" s="44" t="s">
        <v>534</v>
      </c>
      <c r="O19" s="130">
        <v>1.03</v>
      </c>
      <c r="P19" s="3">
        <f>ROUND(M19*D5*O19,2)</f>
        <v>537116.91</v>
      </c>
      <c r="Q19" s="44" t="s">
        <v>631</v>
      </c>
      <c r="R19" s="3">
        <f>R18</f>
        <v>801000</v>
      </c>
      <c r="S19" s="3">
        <f t="shared" si="0"/>
        <v>2066428</v>
      </c>
    </row>
    <row r="20" spans="1:19" ht="60">
      <c r="A20" s="120">
        <v>10</v>
      </c>
      <c r="B20" s="44" t="s">
        <v>157</v>
      </c>
      <c r="C20" s="44" t="s">
        <v>158</v>
      </c>
      <c r="D20" s="3">
        <v>280</v>
      </c>
      <c r="E20" s="129">
        <v>1008639000</v>
      </c>
      <c r="F20" s="51">
        <v>0.9</v>
      </c>
      <c r="G20" s="51">
        <v>15</v>
      </c>
      <c r="H20" s="51">
        <v>3.9</v>
      </c>
      <c r="I20" s="51">
        <v>5</v>
      </c>
      <c r="J20" s="3">
        <f t="shared" si="1"/>
        <v>486308.09</v>
      </c>
      <c r="K20" s="3">
        <f t="shared" si="2"/>
        <v>140489</v>
      </c>
      <c r="L20" s="3">
        <f t="shared" si="3"/>
        <v>180114.11</v>
      </c>
      <c r="M20" s="51">
        <v>25</v>
      </c>
      <c r="N20" s="44" t="s">
        <v>534</v>
      </c>
      <c r="O20" s="130">
        <v>1.03</v>
      </c>
      <c r="P20" s="3">
        <f>ROUND(M20*D5*O20,2)</f>
        <v>463031.82</v>
      </c>
      <c r="Q20" s="44" t="s">
        <v>631</v>
      </c>
      <c r="R20" s="3">
        <f>R19</f>
        <v>801000</v>
      </c>
      <c r="S20" s="3">
        <f t="shared" si="0"/>
        <v>2070943</v>
      </c>
    </row>
    <row r="21" spans="1:19" ht="60">
      <c r="A21" s="120">
        <v>11</v>
      </c>
      <c r="B21" s="44" t="s">
        <v>151</v>
      </c>
      <c r="C21" s="44" t="s">
        <v>52</v>
      </c>
      <c r="D21" s="3">
        <v>280</v>
      </c>
      <c r="E21" s="129">
        <v>1371165000</v>
      </c>
      <c r="F21" s="51">
        <v>0.9</v>
      </c>
      <c r="G21" s="51">
        <v>15</v>
      </c>
      <c r="H21" s="51">
        <v>3.7</v>
      </c>
      <c r="I21" s="51">
        <v>5</v>
      </c>
      <c r="J21" s="3">
        <f t="shared" si="1"/>
        <v>661097.41</v>
      </c>
      <c r="K21" s="3">
        <f t="shared" si="2"/>
        <v>181189.66</v>
      </c>
      <c r="L21" s="3">
        <f t="shared" si="3"/>
        <v>244850.89</v>
      </c>
      <c r="M21" s="51">
        <v>29</v>
      </c>
      <c r="N21" s="44" t="s">
        <v>534</v>
      </c>
      <c r="O21" s="130">
        <v>1.03</v>
      </c>
      <c r="P21" s="3">
        <f>ROUND(M21*D5*O21,2)</f>
        <v>537116.91</v>
      </c>
      <c r="Q21" s="44" t="s">
        <v>631</v>
      </c>
      <c r="R21" s="3">
        <f>R20</f>
        <v>801000</v>
      </c>
      <c r="S21" s="3">
        <f t="shared" si="0"/>
        <v>2425255</v>
      </c>
    </row>
    <row r="22" spans="1:19" ht="45">
      <c r="A22" s="120">
        <v>12</v>
      </c>
      <c r="B22" s="44" t="s">
        <v>166</v>
      </c>
      <c r="C22" s="44" t="s">
        <v>256</v>
      </c>
      <c r="D22" s="3">
        <v>165</v>
      </c>
      <c r="E22" s="129">
        <v>30210000</v>
      </c>
      <c r="F22" s="51">
        <v>0.9</v>
      </c>
      <c r="G22" s="51">
        <v>19</v>
      </c>
      <c r="H22" s="51">
        <v>6.5</v>
      </c>
      <c r="I22" s="51">
        <v>5</v>
      </c>
      <c r="J22" s="3">
        <f t="shared" si="1"/>
        <v>31308.55</v>
      </c>
      <c r="K22" s="3">
        <f t="shared" si="2"/>
        <v>11900.91</v>
      </c>
      <c r="L22" s="3">
        <f t="shared" si="3"/>
        <v>9154.5499999999993</v>
      </c>
      <c r="M22" s="51">
        <v>11</v>
      </c>
      <c r="N22" s="44" t="s">
        <v>538</v>
      </c>
      <c r="O22" s="130">
        <v>1.05</v>
      </c>
      <c r="P22" s="3">
        <f>ROUND(M22*D7*O22,2)</f>
        <v>20893.95</v>
      </c>
      <c r="Q22" s="44" t="s">
        <v>537</v>
      </c>
      <c r="R22" s="3">
        <f>+R15</f>
        <v>330000</v>
      </c>
      <c r="S22" s="3">
        <f t="shared" si="0"/>
        <v>403258</v>
      </c>
    </row>
    <row r="23" spans="1:19" ht="45">
      <c r="A23" s="120">
        <v>13</v>
      </c>
      <c r="B23" s="44" t="s">
        <v>323</v>
      </c>
      <c r="C23" s="44" t="s">
        <v>227</v>
      </c>
      <c r="D23" s="3">
        <v>200</v>
      </c>
      <c r="E23" s="129">
        <v>45516000</v>
      </c>
      <c r="F23" s="51">
        <v>0.9</v>
      </c>
      <c r="G23" s="51">
        <v>25</v>
      </c>
      <c r="H23" s="51">
        <v>10</v>
      </c>
      <c r="I23" s="51">
        <v>5</v>
      </c>
      <c r="J23" s="3">
        <f t="shared" si="1"/>
        <v>51205.5</v>
      </c>
      <c r="K23" s="3">
        <f t="shared" si="2"/>
        <v>22758</v>
      </c>
      <c r="L23" s="3">
        <f t="shared" si="3"/>
        <v>11379</v>
      </c>
      <c r="M23" s="51"/>
      <c r="N23" s="44"/>
      <c r="O23" s="130"/>
      <c r="P23" s="3"/>
      <c r="Q23" s="44" t="s">
        <v>535</v>
      </c>
      <c r="R23" s="3">
        <f>+R14</f>
        <v>390000</v>
      </c>
      <c r="S23" s="3">
        <f t="shared" si="0"/>
        <v>475343</v>
      </c>
    </row>
    <row r="24" spans="1:19" ht="60">
      <c r="A24" s="120">
        <v>14</v>
      </c>
      <c r="B24" s="44" t="s">
        <v>75</v>
      </c>
      <c r="C24" s="44" t="s">
        <v>197</v>
      </c>
      <c r="D24" s="3">
        <v>150</v>
      </c>
      <c r="E24" s="129">
        <v>6420000</v>
      </c>
      <c r="F24" s="51">
        <v>1</v>
      </c>
      <c r="G24" s="51">
        <v>25</v>
      </c>
      <c r="H24" s="51">
        <v>8.8000000000000007</v>
      </c>
      <c r="I24" s="51">
        <v>4</v>
      </c>
      <c r="J24" s="3">
        <f t="shared" si="1"/>
        <v>10700</v>
      </c>
      <c r="K24" s="3">
        <f t="shared" si="2"/>
        <v>3766.4</v>
      </c>
      <c r="L24" s="3">
        <f t="shared" si="3"/>
        <v>1712</v>
      </c>
      <c r="M24" s="51">
        <v>5</v>
      </c>
      <c r="N24" s="44" t="s">
        <v>538</v>
      </c>
      <c r="O24" s="130">
        <v>1.05</v>
      </c>
      <c r="P24" s="3">
        <f>ROUND(M24*D7*O24,2)</f>
        <v>9497.25</v>
      </c>
      <c r="Q24" s="44" t="s">
        <v>537</v>
      </c>
      <c r="R24" s="3">
        <f>+R22</f>
        <v>330000</v>
      </c>
      <c r="S24" s="3">
        <f t="shared" si="0"/>
        <v>355676</v>
      </c>
    </row>
    <row r="25" spans="1:19" ht="60">
      <c r="A25" s="120">
        <v>15</v>
      </c>
      <c r="B25" s="44" t="s">
        <v>290</v>
      </c>
      <c r="C25" s="44" t="s">
        <v>150</v>
      </c>
      <c r="D25" s="3">
        <v>90</v>
      </c>
      <c r="E25" s="129">
        <v>7900000</v>
      </c>
      <c r="F25" s="51">
        <v>1</v>
      </c>
      <c r="G25" s="51">
        <v>14</v>
      </c>
      <c r="H25" s="51">
        <v>7</v>
      </c>
      <c r="I25" s="51">
        <v>4</v>
      </c>
      <c r="J25" s="3">
        <f t="shared" si="1"/>
        <v>12288.89</v>
      </c>
      <c r="K25" s="3">
        <f t="shared" si="2"/>
        <v>6144.44</v>
      </c>
      <c r="L25" s="3">
        <f t="shared" si="3"/>
        <v>3511.11</v>
      </c>
      <c r="M25" s="51">
        <v>3</v>
      </c>
      <c r="N25" s="44" t="s">
        <v>538</v>
      </c>
      <c r="O25" s="130">
        <v>1.05</v>
      </c>
      <c r="P25" s="3">
        <f>ROUND(M25*D7*O25,2)</f>
        <v>5698.35</v>
      </c>
      <c r="Q25" s="44"/>
      <c r="R25" s="3"/>
      <c r="S25" s="3">
        <f t="shared" si="0"/>
        <v>27643</v>
      </c>
    </row>
    <row r="26" spans="1:19" ht="60">
      <c r="A26" s="120">
        <v>16</v>
      </c>
      <c r="B26" s="44" t="s">
        <v>107</v>
      </c>
      <c r="C26" s="44" t="s">
        <v>109</v>
      </c>
      <c r="D26" s="3">
        <v>120</v>
      </c>
      <c r="E26" s="129">
        <v>38500000</v>
      </c>
      <c r="F26" s="51">
        <v>0.9</v>
      </c>
      <c r="G26" s="51">
        <v>20</v>
      </c>
      <c r="H26" s="51">
        <v>4.5</v>
      </c>
      <c r="I26" s="51">
        <v>5</v>
      </c>
      <c r="J26" s="3">
        <f t="shared" si="1"/>
        <v>57750</v>
      </c>
      <c r="K26" s="3">
        <f t="shared" si="2"/>
        <v>14437.5</v>
      </c>
      <c r="L26" s="3">
        <f t="shared" si="3"/>
        <v>16041.67</v>
      </c>
      <c r="M26" s="51">
        <v>8</v>
      </c>
      <c r="N26" s="44" t="s">
        <v>536</v>
      </c>
      <c r="O26" s="130">
        <v>1.02</v>
      </c>
      <c r="P26" s="3">
        <f>ROUND(M26*D4*O26,2)</f>
        <v>153927.26999999999</v>
      </c>
      <c r="Q26" s="44" t="s">
        <v>537</v>
      </c>
      <c r="R26" s="3">
        <f>+R24</f>
        <v>330000</v>
      </c>
      <c r="S26" s="3">
        <f t="shared" si="0"/>
        <v>572156</v>
      </c>
    </row>
    <row r="27" spans="1:19" ht="45">
      <c r="A27" s="120">
        <v>17</v>
      </c>
      <c r="B27" s="44" t="s">
        <v>301</v>
      </c>
      <c r="C27" s="44" t="s">
        <v>224</v>
      </c>
      <c r="D27" s="3">
        <v>240</v>
      </c>
      <c r="E27" s="129">
        <v>28200000</v>
      </c>
      <c r="F27" s="51">
        <v>1</v>
      </c>
      <c r="G27" s="51">
        <v>14</v>
      </c>
      <c r="H27" s="51">
        <v>4.5</v>
      </c>
      <c r="I27" s="51">
        <v>4</v>
      </c>
      <c r="J27" s="3">
        <f t="shared" si="1"/>
        <v>16450</v>
      </c>
      <c r="K27" s="3">
        <f t="shared" si="2"/>
        <v>5287.5</v>
      </c>
      <c r="L27" s="3">
        <f t="shared" si="3"/>
        <v>4700</v>
      </c>
      <c r="M27" s="51">
        <v>9</v>
      </c>
      <c r="N27" s="44" t="s">
        <v>538</v>
      </c>
      <c r="O27" s="130">
        <v>1.05</v>
      </c>
      <c r="P27" s="3">
        <f>ROUND(M27*D7*O27,2)</f>
        <v>17095.05</v>
      </c>
      <c r="Q27" s="44" t="s">
        <v>537</v>
      </c>
      <c r="R27" s="3">
        <f>R26</f>
        <v>330000</v>
      </c>
      <c r="S27" s="3">
        <f t="shared" si="0"/>
        <v>373533</v>
      </c>
    </row>
    <row r="28" spans="1:19" ht="30">
      <c r="A28" s="120">
        <v>18</v>
      </c>
      <c r="B28" s="44" t="s">
        <v>211</v>
      </c>
      <c r="C28" s="44" t="s">
        <v>269</v>
      </c>
      <c r="D28" s="3">
        <v>200</v>
      </c>
      <c r="E28" s="129">
        <v>8600000</v>
      </c>
      <c r="F28" s="51">
        <v>1</v>
      </c>
      <c r="G28" s="51">
        <v>21</v>
      </c>
      <c r="H28" s="51">
        <v>4.8</v>
      </c>
      <c r="I28" s="51">
        <v>5</v>
      </c>
      <c r="J28" s="3">
        <f t="shared" si="1"/>
        <v>9030</v>
      </c>
      <c r="K28" s="3">
        <f t="shared" si="2"/>
        <v>2064</v>
      </c>
      <c r="L28" s="3">
        <f t="shared" si="3"/>
        <v>2150</v>
      </c>
      <c r="M28" s="51">
        <v>29</v>
      </c>
      <c r="N28" s="44" t="s">
        <v>538</v>
      </c>
      <c r="O28" s="130">
        <v>1.05</v>
      </c>
      <c r="P28" s="3">
        <f>ROUND(M28*D7*O28,2)</f>
        <v>55084.05</v>
      </c>
      <c r="Q28" s="44" t="s">
        <v>535</v>
      </c>
      <c r="R28" s="3">
        <f>+R14</f>
        <v>390000</v>
      </c>
      <c r="S28" s="3">
        <f t="shared" si="0"/>
        <v>458328</v>
      </c>
    </row>
    <row r="29" spans="1:19" ht="60">
      <c r="A29" s="121">
        <v>19</v>
      </c>
      <c r="B29" s="45" t="s">
        <v>218</v>
      </c>
      <c r="C29" s="45" t="s">
        <v>313</v>
      </c>
      <c r="D29" s="4">
        <v>250</v>
      </c>
      <c r="E29" s="131">
        <v>645827000</v>
      </c>
      <c r="F29" s="52">
        <v>0.9</v>
      </c>
      <c r="G29" s="52">
        <v>9</v>
      </c>
      <c r="H29" s="52">
        <v>5.0999999999999996</v>
      </c>
      <c r="I29" s="52">
        <v>5</v>
      </c>
      <c r="J29" s="4">
        <f t="shared" si="1"/>
        <v>209247.95</v>
      </c>
      <c r="K29" s="4">
        <f t="shared" si="2"/>
        <v>131748.71</v>
      </c>
      <c r="L29" s="4">
        <f t="shared" si="3"/>
        <v>129165.4</v>
      </c>
      <c r="M29" s="52">
        <v>25</v>
      </c>
      <c r="N29" s="45" t="s">
        <v>534</v>
      </c>
      <c r="O29" s="132">
        <v>1.03</v>
      </c>
      <c r="P29" s="4">
        <f>ROUND(M29*D5*O29,2)</f>
        <v>463031.82</v>
      </c>
      <c r="Q29" s="45" t="s">
        <v>630</v>
      </c>
      <c r="R29" s="4">
        <f>+R21</f>
        <v>801000</v>
      </c>
      <c r="S29" s="4">
        <f t="shared" si="0"/>
        <v>1734194</v>
      </c>
    </row>
    <row r="30" spans="1:19" ht="18" customHeight="1">
      <c r="B30" s="57"/>
      <c r="C30" s="57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57"/>
      <c r="O30" s="61"/>
      <c r="P30" s="61"/>
      <c r="Q30" s="57"/>
      <c r="R30" s="61"/>
      <c r="S30" s="61"/>
    </row>
  </sheetData>
  <mergeCells count="20">
    <mergeCell ref="B7:C7"/>
    <mergeCell ref="B1:S1"/>
    <mergeCell ref="B2:S2"/>
    <mergeCell ref="B4:C4"/>
    <mergeCell ref="B5:C5"/>
    <mergeCell ref="B6:C6"/>
    <mergeCell ref="S9:S10"/>
    <mergeCell ref="A9:A10"/>
    <mergeCell ref="J9:L9"/>
    <mergeCell ref="M9:N10"/>
    <mergeCell ref="O9:O10"/>
    <mergeCell ref="P9:P10"/>
    <mergeCell ref="Q9:Q10"/>
    <mergeCell ref="R9:R10"/>
    <mergeCell ref="B9:B10"/>
    <mergeCell ref="C9:C10"/>
    <mergeCell ref="D9:D10"/>
    <mergeCell ref="E9:E10"/>
    <mergeCell ref="F9:F10"/>
    <mergeCell ref="G9:I9"/>
  </mergeCells>
  <pageMargins left="0.24" right="0.16" top="0.38" bottom="0.3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zoomScale="85" zoomScaleNormal="85" workbookViewId="0">
      <selection activeCell="C10" sqref="C10"/>
    </sheetView>
  </sheetViews>
  <sheetFormatPr defaultColWidth="9.140625" defaultRowHeight="15.75"/>
  <cols>
    <col min="1" max="1" width="13.42578125" style="145" customWidth="1"/>
    <col min="2" max="2" width="13.85546875" style="145" customWidth="1"/>
    <col min="3" max="3" width="22.7109375" style="145" customWidth="1"/>
    <col min="4" max="4" width="18.42578125" style="145" customWidth="1"/>
    <col min="5" max="5" width="20.140625" style="145" customWidth="1"/>
    <col min="6" max="6" width="4.42578125" style="145" customWidth="1"/>
    <col min="7" max="7" width="40.85546875" style="145" customWidth="1"/>
    <col min="8" max="8" width="14.140625" style="145" customWidth="1"/>
    <col min="9" max="9" width="17.140625" style="145" customWidth="1"/>
    <col min="10" max="10" width="17.5703125" style="145" customWidth="1"/>
    <col min="11" max="256" width="9.140625" style="145"/>
    <col min="257" max="257" width="13.42578125" style="145" customWidth="1"/>
    <col min="258" max="258" width="9.42578125" style="145" customWidth="1"/>
    <col min="259" max="259" width="22.7109375" style="145" customWidth="1"/>
    <col min="260" max="260" width="18.42578125" style="145" customWidth="1"/>
    <col min="261" max="261" width="17" style="145" customWidth="1"/>
    <col min="262" max="262" width="4.42578125" style="145" customWidth="1"/>
    <col min="263" max="263" width="40.85546875" style="145" customWidth="1"/>
    <col min="264" max="264" width="14.140625" style="145" customWidth="1"/>
    <col min="265" max="265" width="17.140625" style="145" customWidth="1"/>
    <col min="266" max="266" width="17.5703125" style="145" customWidth="1"/>
    <col min="267" max="512" width="9.140625" style="145"/>
    <col min="513" max="513" width="13.42578125" style="145" customWidth="1"/>
    <col min="514" max="514" width="9.42578125" style="145" customWidth="1"/>
    <col min="515" max="515" width="22.7109375" style="145" customWidth="1"/>
    <col min="516" max="516" width="18.42578125" style="145" customWidth="1"/>
    <col min="517" max="517" width="17" style="145" customWidth="1"/>
    <col min="518" max="518" width="4.42578125" style="145" customWidth="1"/>
    <col min="519" max="519" width="40.85546875" style="145" customWidth="1"/>
    <col min="520" max="520" width="14.140625" style="145" customWidth="1"/>
    <col min="521" max="521" width="17.140625" style="145" customWidth="1"/>
    <col min="522" max="522" width="17.5703125" style="145" customWidth="1"/>
    <col min="523" max="768" width="9.140625" style="145"/>
    <col min="769" max="769" width="13.42578125" style="145" customWidth="1"/>
    <col min="770" max="770" width="9.42578125" style="145" customWidth="1"/>
    <col min="771" max="771" width="22.7109375" style="145" customWidth="1"/>
    <col min="772" max="772" width="18.42578125" style="145" customWidth="1"/>
    <col min="773" max="773" width="17" style="145" customWidth="1"/>
    <col min="774" max="774" width="4.42578125" style="145" customWidth="1"/>
    <col min="775" max="775" width="40.85546875" style="145" customWidth="1"/>
    <col min="776" max="776" width="14.140625" style="145" customWidth="1"/>
    <col min="777" max="777" width="17.140625" style="145" customWidth="1"/>
    <col min="778" max="778" width="17.5703125" style="145" customWidth="1"/>
    <col min="779" max="1024" width="9.140625" style="145"/>
    <col min="1025" max="1025" width="13.42578125" style="145" customWidth="1"/>
    <col min="1026" max="1026" width="9.42578125" style="145" customWidth="1"/>
    <col min="1027" max="1027" width="22.7109375" style="145" customWidth="1"/>
    <col min="1028" max="1028" width="18.42578125" style="145" customWidth="1"/>
    <col min="1029" max="1029" width="17" style="145" customWidth="1"/>
    <col min="1030" max="1030" width="4.42578125" style="145" customWidth="1"/>
    <col min="1031" max="1031" width="40.85546875" style="145" customWidth="1"/>
    <col min="1032" max="1032" width="14.140625" style="145" customWidth="1"/>
    <col min="1033" max="1033" width="17.140625" style="145" customWidth="1"/>
    <col min="1034" max="1034" width="17.5703125" style="145" customWidth="1"/>
    <col min="1035" max="1280" width="9.140625" style="145"/>
    <col min="1281" max="1281" width="13.42578125" style="145" customWidth="1"/>
    <col min="1282" max="1282" width="9.42578125" style="145" customWidth="1"/>
    <col min="1283" max="1283" width="22.7109375" style="145" customWidth="1"/>
    <col min="1284" max="1284" width="18.42578125" style="145" customWidth="1"/>
    <col min="1285" max="1285" width="17" style="145" customWidth="1"/>
    <col min="1286" max="1286" width="4.42578125" style="145" customWidth="1"/>
    <col min="1287" max="1287" width="40.85546875" style="145" customWidth="1"/>
    <col min="1288" max="1288" width="14.140625" style="145" customWidth="1"/>
    <col min="1289" max="1289" width="17.140625" style="145" customWidth="1"/>
    <col min="1290" max="1290" width="17.5703125" style="145" customWidth="1"/>
    <col min="1291" max="1536" width="9.140625" style="145"/>
    <col min="1537" max="1537" width="13.42578125" style="145" customWidth="1"/>
    <col min="1538" max="1538" width="9.42578125" style="145" customWidth="1"/>
    <col min="1539" max="1539" width="22.7109375" style="145" customWidth="1"/>
    <col min="1540" max="1540" width="18.42578125" style="145" customWidth="1"/>
    <col min="1541" max="1541" width="17" style="145" customWidth="1"/>
    <col min="1542" max="1542" width="4.42578125" style="145" customWidth="1"/>
    <col min="1543" max="1543" width="40.85546875" style="145" customWidth="1"/>
    <col min="1544" max="1544" width="14.140625" style="145" customWidth="1"/>
    <col min="1545" max="1545" width="17.140625" style="145" customWidth="1"/>
    <col min="1546" max="1546" width="17.5703125" style="145" customWidth="1"/>
    <col min="1547" max="1792" width="9.140625" style="145"/>
    <col min="1793" max="1793" width="13.42578125" style="145" customWidth="1"/>
    <col min="1794" max="1794" width="9.42578125" style="145" customWidth="1"/>
    <col min="1795" max="1795" width="22.7109375" style="145" customWidth="1"/>
    <col min="1796" max="1796" width="18.42578125" style="145" customWidth="1"/>
    <col min="1797" max="1797" width="17" style="145" customWidth="1"/>
    <col min="1798" max="1798" width="4.42578125" style="145" customWidth="1"/>
    <col min="1799" max="1799" width="40.85546875" style="145" customWidth="1"/>
    <col min="1800" max="1800" width="14.140625" style="145" customWidth="1"/>
    <col min="1801" max="1801" width="17.140625" style="145" customWidth="1"/>
    <col min="1802" max="1802" width="17.5703125" style="145" customWidth="1"/>
    <col min="1803" max="2048" width="9.140625" style="145"/>
    <col min="2049" max="2049" width="13.42578125" style="145" customWidth="1"/>
    <col min="2050" max="2050" width="9.42578125" style="145" customWidth="1"/>
    <col min="2051" max="2051" width="22.7109375" style="145" customWidth="1"/>
    <col min="2052" max="2052" width="18.42578125" style="145" customWidth="1"/>
    <col min="2053" max="2053" width="17" style="145" customWidth="1"/>
    <col min="2054" max="2054" width="4.42578125" style="145" customWidth="1"/>
    <col min="2055" max="2055" width="40.85546875" style="145" customWidth="1"/>
    <col min="2056" max="2056" width="14.140625" style="145" customWidth="1"/>
    <col min="2057" max="2057" width="17.140625" style="145" customWidth="1"/>
    <col min="2058" max="2058" width="17.5703125" style="145" customWidth="1"/>
    <col min="2059" max="2304" width="9.140625" style="145"/>
    <col min="2305" max="2305" width="13.42578125" style="145" customWidth="1"/>
    <col min="2306" max="2306" width="9.42578125" style="145" customWidth="1"/>
    <col min="2307" max="2307" width="22.7109375" style="145" customWidth="1"/>
    <col min="2308" max="2308" width="18.42578125" style="145" customWidth="1"/>
    <col min="2309" max="2309" width="17" style="145" customWidth="1"/>
    <col min="2310" max="2310" width="4.42578125" style="145" customWidth="1"/>
    <col min="2311" max="2311" width="40.85546875" style="145" customWidth="1"/>
    <col min="2312" max="2312" width="14.140625" style="145" customWidth="1"/>
    <col min="2313" max="2313" width="17.140625" style="145" customWidth="1"/>
    <col min="2314" max="2314" width="17.5703125" style="145" customWidth="1"/>
    <col min="2315" max="2560" width="9.140625" style="145"/>
    <col min="2561" max="2561" width="13.42578125" style="145" customWidth="1"/>
    <col min="2562" max="2562" width="9.42578125" style="145" customWidth="1"/>
    <col min="2563" max="2563" width="22.7109375" style="145" customWidth="1"/>
    <col min="2564" max="2564" width="18.42578125" style="145" customWidth="1"/>
    <col min="2565" max="2565" width="17" style="145" customWidth="1"/>
    <col min="2566" max="2566" width="4.42578125" style="145" customWidth="1"/>
    <col min="2567" max="2567" width="40.85546875" style="145" customWidth="1"/>
    <col min="2568" max="2568" width="14.140625" style="145" customWidth="1"/>
    <col min="2569" max="2569" width="17.140625" style="145" customWidth="1"/>
    <col min="2570" max="2570" width="17.5703125" style="145" customWidth="1"/>
    <col min="2571" max="2816" width="9.140625" style="145"/>
    <col min="2817" max="2817" width="13.42578125" style="145" customWidth="1"/>
    <col min="2818" max="2818" width="9.42578125" style="145" customWidth="1"/>
    <col min="2819" max="2819" width="22.7109375" style="145" customWidth="1"/>
    <col min="2820" max="2820" width="18.42578125" style="145" customWidth="1"/>
    <col min="2821" max="2821" width="17" style="145" customWidth="1"/>
    <col min="2822" max="2822" width="4.42578125" style="145" customWidth="1"/>
    <col min="2823" max="2823" width="40.85546875" style="145" customWidth="1"/>
    <col min="2824" max="2824" width="14.140625" style="145" customWidth="1"/>
    <col min="2825" max="2825" width="17.140625" style="145" customWidth="1"/>
    <col min="2826" max="2826" width="17.5703125" style="145" customWidth="1"/>
    <col min="2827" max="3072" width="9.140625" style="145"/>
    <col min="3073" max="3073" width="13.42578125" style="145" customWidth="1"/>
    <col min="3074" max="3074" width="9.42578125" style="145" customWidth="1"/>
    <col min="3075" max="3075" width="22.7109375" style="145" customWidth="1"/>
    <col min="3076" max="3076" width="18.42578125" style="145" customWidth="1"/>
    <col min="3077" max="3077" width="17" style="145" customWidth="1"/>
    <col min="3078" max="3078" width="4.42578125" style="145" customWidth="1"/>
    <col min="3079" max="3079" width="40.85546875" style="145" customWidth="1"/>
    <col min="3080" max="3080" width="14.140625" style="145" customWidth="1"/>
    <col min="3081" max="3081" width="17.140625" style="145" customWidth="1"/>
    <col min="3082" max="3082" width="17.5703125" style="145" customWidth="1"/>
    <col min="3083" max="3328" width="9.140625" style="145"/>
    <col min="3329" max="3329" width="13.42578125" style="145" customWidth="1"/>
    <col min="3330" max="3330" width="9.42578125" style="145" customWidth="1"/>
    <col min="3331" max="3331" width="22.7109375" style="145" customWidth="1"/>
    <col min="3332" max="3332" width="18.42578125" style="145" customWidth="1"/>
    <col min="3333" max="3333" width="17" style="145" customWidth="1"/>
    <col min="3334" max="3334" width="4.42578125" style="145" customWidth="1"/>
    <col min="3335" max="3335" width="40.85546875" style="145" customWidth="1"/>
    <col min="3336" max="3336" width="14.140625" style="145" customWidth="1"/>
    <col min="3337" max="3337" width="17.140625" style="145" customWidth="1"/>
    <col min="3338" max="3338" width="17.5703125" style="145" customWidth="1"/>
    <col min="3339" max="3584" width="9.140625" style="145"/>
    <col min="3585" max="3585" width="13.42578125" style="145" customWidth="1"/>
    <col min="3586" max="3586" width="9.42578125" style="145" customWidth="1"/>
    <col min="3587" max="3587" width="22.7109375" style="145" customWidth="1"/>
    <col min="3588" max="3588" width="18.42578125" style="145" customWidth="1"/>
    <col min="3589" max="3589" width="17" style="145" customWidth="1"/>
    <col min="3590" max="3590" width="4.42578125" style="145" customWidth="1"/>
    <col min="3591" max="3591" width="40.85546875" style="145" customWidth="1"/>
    <col min="3592" max="3592" width="14.140625" style="145" customWidth="1"/>
    <col min="3593" max="3593" width="17.140625" style="145" customWidth="1"/>
    <col min="3594" max="3594" width="17.5703125" style="145" customWidth="1"/>
    <col min="3595" max="3840" width="9.140625" style="145"/>
    <col min="3841" max="3841" width="13.42578125" style="145" customWidth="1"/>
    <col min="3842" max="3842" width="9.42578125" style="145" customWidth="1"/>
    <col min="3843" max="3843" width="22.7109375" style="145" customWidth="1"/>
    <col min="3844" max="3844" width="18.42578125" style="145" customWidth="1"/>
    <col min="3845" max="3845" width="17" style="145" customWidth="1"/>
    <col min="3846" max="3846" width="4.42578125" style="145" customWidth="1"/>
    <col min="3847" max="3847" width="40.85546875" style="145" customWidth="1"/>
    <col min="3848" max="3848" width="14.140625" style="145" customWidth="1"/>
    <col min="3849" max="3849" width="17.140625" style="145" customWidth="1"/>
    <col min="3850" max="3850" width="17.5703125" style="145" customWidth="1"/>
    <col min="3851" max="4096" width="9.140625" style="145"/>
    <col min="4097" max="4097" width="13.42578125" style="145" customWidth="1"/>
    <col min="4098" max="4098" width="9.42578125" style="145" customWidth="1"/>
    <col min="4099" max="4099" width="22.7109375" style="145" customWidth="1"/>
    <col min="4100" max="4100" width="18.42578125" style="145" customWidth="1"/>
    <col min="4101" max="4101" width="17" style="145" customWidth="1"/>
    <col min="4102" max="4102" width="4.42578125" style="145" customWidth="1"/>
    <col min="4103" max="4103" width="40.85546875" style="145" customWidth="1"/>
    <col min="4104" max="4104" width="14.140625" style="145" customWidth="1"/>
    <col min="4105" max="4105" width="17.140625" style="145" customWidth="1"/>
    <col min="4106" max="4106" width="17.5703125" style="145" customWidth="1"/>
    <col min="4107" max="4352" width="9.140625" style="145"/>
    <col min="4353" max="4353" width="13.42578125" style="145" customWidth="1"/>
    <col min="4354" max="4354" width="9.42578125" style="145" customWidth="1"/>
    <col min="4355" max="4355" width="22.7109375" style="145" customWidth="1"/>
    <col min="4356" max="4356" width="18.42578125" style="145" customWidth="1"/>
    <col min="4357" max="4357" width="17" style="145" customWidth="1"/>
    <col min="4358" max="4358" width="4.42578125" style="145" customWidth="1"/>
    <col min="4359" max="4359" width="40.85546875" style="145" customWidth="1"/>
    <col min="4360" max="4360" width="14.140625" style="145" customWidth="1"/>
    <col min="4361" max="4361" width="17.140625" style="145" customWidth="1"/>
    <col min="4362" max="4362" width="17.5703125" style="145" customWidth="1"/>
    <col min="4363" max="4608" width="9.140625" style="145"/>
    <col min="4609" max="4609" width="13.42578125" style="145" customWidth="1"/>
    <col min="4610" max="4610" width="9.42578125" style="145" customWidth="1"/>
    <col min="4611" max="4611" width="22.7109375" style="145" customWidth="1"/>
    <col min="4612" max="4612" width="18.42578125" style="145" customWidth="1"/>
    <col min="4613" max="4613" width="17" style="145" customWidth="1"/>
    <col min="4614" max="4614" width="4.42578125" style="145" customWidth="1"/>
    <col min="4615" max="4615" width="40.85546875" style="145" customWidth="1"/>
    <col min="4616" max="4616" width="14.140625" style="145" customWidth="1"/>
    <col min="4617" max="4617" width="17.140625" style="145" customWidth="1"/>
    <col min="4618" max="4618" width="17.5703125" style="145" customWidth="1"/>
    <col min="4619" max="4864" width="9.140625" style="145"/>
    <col min="4865" max="4865" width="13.42578125" style="145" customWidth="1"/>
    <col min="4866" max="4866" width="9.42578125" style="145" customWidth="1"/>
    <col min="4867" max="4867" width="22.7109375" style="145" customWidth="1"/>
    <col min="4868" max="4868" width="18.42578125" style="145" customWidth="1"/>
    <col min="4869" max="4869" width="17" style="145" customWidth="1"/>
    <col min="4870" max="4870" width="4.42578125" style="145" customWidth="1"/>
    <col min="4871" max="4871" width="40.85546875" style="145" customWidth="1"/>
    <col min="4872" max="4872" width="14.140625" style="145" customWidth="1"/>
    <col min="4873" max="4873" width="17.140625" style="145" customWidth="1"/>
    <col min="4874" max="4874" width="17.5703125" style="145" customWidth="1"/>
    <col min="4875" max="5120" width="9.140625" style="145"/>
    <col min="5121" max="5121" width="13.42578125" style="145" customWidth="1"/>
    <col min="5122" max="5122" width="9.42578125" style="145" customWidth="1"/>
    <col min="5123" max="5123" width="22.7109375" style="145" customWidth="1"/>
    <col min="5124" max="5124" width="18.42578125" style="145" customWidth="1"/>
    <col min="5125" max="5125" width="17" style="145" customWidth="1"/>
    <col min="5126" max="5126" width="4.42578125" style="145" customWidth="1"/>
    <col min="5127" max="5127" width="40.85546875" style="145" customWidth="1"/>
    <col min="5128" max="5128" width="14.140625" style="145" customWidth="1"/>
    <col min="5129" max="5129" width="17.140625" style="145" customWidth="1"/>
    <col min="5130" max="5130" width="17.5703125" style="145" customWidth="1"/>
    <col min="5131" max="5376" width="9.140625" style="145"/>
    <col min="5377" max="5377" width="13.42578125" style="145" customWidth="1"/>
    <col min="5378" max="5378" width="9.42578125" style="145" customWidth="1"/>
    <col min="5379" max="5379" width="22.7109375" style="145" customWidth="1"/>
    <col min="5380" max="5380" width="18.42578125" style="145" customWidth="1"/>
    <col min="5381" max="5381" width="17" style="145" customWidth="1"/>
    <col min="5382" max="5382" width="4.42578125" style="145" customWidth="1"/>
    <col min="5383" max="5383" width="40.85546875" style="145" customWidth="1"/>
    <col min="5384" max="5384" width="14.140625" style="145" customWidth="1"/>
    <col min="5385" max="5385" width="17.140625" style="145" customWidth="1"/>
    <col min="5386" max="5386" width="17.5703125" style="145" customWidth="1"/>
    <col min="5387" max="5632" width="9.140625" style="145"/>
    <col min="5633" max="5633" width="13.42578125" style="145" customWidth="1"/>
    <col min="5634" max="5634" width="9.42578125" style="145" customWidth="1"/>
    <col min="5635" max="5635" width="22.7109375" style="145" customWidth="1"/>
    <col min="5636" max="5636" width="18.42578125" style="145" customWidth="1"/>
    <col min="5637" max="5637" width="17" style="145" customWidth="1"/>
    <col min="5638" max="5638" width="4.42578125" style="145" customWidth="1"/>
    <col min="5639" max="5639" width="40.85546875" style="145" customWidth="1"/>
    <col min="5640" max="5640" width="14.140625" style="145" customWidth="1"/>
    <col min="5641" max="5641" width="17.140625" style="145" customWidth="1"/>
    <col min="5642" max="5642" width="17.5703125" style="145" customWidth="1"/>
    <col min="5643" max="5888" width="9.140625" style="145"/>
    <col min="5889" max="5889" width="13.42578125" style="145" customWidth="1"/>
    <col min="5890" max="5890" width="9.42578125" style="145" customWidth="1"/>
    <col min="5891" max="5891" width="22.7109375" style="145" customWidth="1"/>
    <col min="5892" max="5892" width="18.42578125" style="145" customWidth="1"/>
    <col min="5893" max="5893" width="17" style="145" customWidth="1"/>
    <col min="5894" max="5894" width="4.42578125" style="145" customWidth="1"/>
    <col min="5895" max="5895" width="40.85546875" style="145" customWidth="1"/>
    <col min="5896" max="5896" width="14.140625" style="145" customWidth="1"/>
    <col min="5897" max="5897" width="17.140625" style="145" customWidth="1"/>
    <col min="5898" max="5898" width="17.5703125" style="145" customWidth="1"/>
    <col min="5899" max="6144" width="9.140625" style="145"/>
    <col min="6145" max="6145" width="13.42578125" style="145" customWidth="1"/>
    <col min="6146" max="6146" width="9.42578125" style="145" customWidth="1"/>
    <col min="6147" max="6147" width="22.7109375" style="145" customWidth="1"/>
    <col min="6148" max="6148" width="18.42578125" style="145" customWidth="1"/>
    <col min="6149" max="6149" width="17" style="145" customWidth="1"/>
    <col min="6150" max="6150" width="4.42578125" style="145" customWidth="1"/>
    <col min="6151" max="6151" width="40.85546875" style="145" customWidth="1"/>
    <col min="6152" max="6152" width="14.140625" style="145" customWidth="1"/>
    <col min="6153" max="6153" width="17.140625" style="145" customWidth="1"/>
    <col min="6154" max="6154" width="17.5703125" style="145" customWidth="1"/>
    <col min="6155" max="6400" width="9.140625" style="145"/>
    <col min="6401" max="6401" width="13.42578125" style="145" customWidth="1"/>
    <col min="6402" max="6402" width="9.42578125" style="145" customWidth="1"/>
    <col min="6403" max="6403" width="22.7109375" style="145" customWidth="1"/>
    <col min="6404" max="6404" width="18.42578125" style="145" customWidth="1"/>
    <col min="6405" max="6405" width="17" style="145" customWidth="1"/>
    <col min="6406" max="6406" width="4.42578125" style="145" customWidth="1"/>
    <col min="6407" max="6407" width="40.85546875" style="145" customWidth="1"/>
    <col min="6408" max="6408" width="14.140625" style="145" customWidth="1"/>
    <col min="6409" max="6409" width="17.140625" style="145" customWidth="1"/>
    <col min="6410" max="6410" width="17.5703125" style="145" customWidth="1"/>
    <col min="6411" max="6656" width="9.140625" style="145"/>
    <col min="6657" max="6657" width="13.42578125" style="145" customWidth="1"/>
    <col min="6658" max="6658" width="9.42578125" style="145" customWidth="1"/>
    <col min="6659" max="6659" width="22.7109375" style="145" customWidth="1"/>
    <col min="6660" max="6660" width="18.42578125" style="145" customWidth="1"/>
    <col min="6661" max="6661" width="17" style="145" customWidth="1"/>
    <col min="6662" max="6662" width="4.42578125" style="145" customWidth="1"/>
    <col min="6663" max="6663" width="40.85546875" style="145" customWidth="1"/>
    <col min="6664" max="6664" width="14.140625" style="145" customWidth="1"/>
    <col min="6665" max="6665" width="17.140625" style="145" customWidth="1"/>
    <col min="6666" max="6666" width="17.5703125" style="145" customWidth="1"/>
    <col min="6667" max="6912" width="9.140625" style="145"/>
    <col min="6913" max="6913" width="13.42578125" style="145" customWidth="1"/>
    <col min="6914" max="6914" width="9.42578125" style="145" customWidth="1"/>
    <col min="6915" max="6915" width="22.7109375" style="145" customWidth="1"/>
    <col min="6916" max="6916" width="18.42578125" style="145" customWidth="1"/>
    <col min="6917" max="6917" width="17" style="145" customWidth="1"/>
    <col min="6918" max="6918" width="4.42578125" style="145" customWidth="1"/>
    <col min="6919" max="6919" width="40.85546875" style="145" customWidth="1"/>
    <col min="6920" max="6920" width="14.140625" style="145" customWidth="1"/>
    <col min="6921" max="6921" width="17.140625" style="145" customWidth="1"/>
    <col min="6922" max="6922" width="17.5703125" style="145" customWidth="1"/>
    <col min="6923" max="7168" width="9.140625" style="145"/>
    <col min="7169" max="7169" width="13.42578125" style="145" customWidth="1"/>
    <col min="7170" max="7170" width="9.42578125" style="145" customWidth="1"/>
    <col min="7171" max="7171" width="22.7109375" style="145" customWidth="1"/>
    <col min="7172" max="7172" width="18.42578125" style="145" customWidth="1"/>
    <col min="7173" max="7173" width="17" style="145" customWidth="1"/>
    <col min="7174" max="7174" width="4.42578125" style="145" customWidth="1"/>
    <col min="7175" max="7175" width="40.85546875" style="145" customWidth="1"/>
    <col min="7176" max="7176" width="14.140625" style="145" customWidth="1"/>
    <col min="7177" max="7177" width="17.140625" style="145" customWidth="1"/>
    <col min="7178" max="7178" width="17.5703125" style="145" customWidth="1"/>
    <col min="7179" max="7424" width="9.140625" style="145"/>
    <col min="7425" max="7425" width="13.42578125" style="145" customWidth="1"/>
    <col min="7426" max="7426" width="9.42578125" style="145" customWidth="1"/>
    <col min="7427" max="7427" width="22.7109375" style="145" customWidth="1"/>
    <col min="7428" max="7428" width="18.42578125" style="145" customWidth="1"/>
    <col min="7429" max="7429" width="17" style="145" customWidth="1"/>
    <col min="7430" max="7430" width="4.42578125" style="145" customWidth="1"/>
    <col min="7431" max="7431" width="40.85546875" style="145" customWidth="1"/>
    <col min="7432" max="7432" width="14.140625" style="145" customWidth="1"/>
    <col min="7433" max="7433" width="17.140625" style="145" customWidth="1"/>
    <col min="7434" max="7434" width="17.5703125" style="145" customWidth="1"/>
    <col min="7435" max="7680" width="9.140625" style="145"/>
    <col min="7681" max="7681" width="13.42578125" style="145" customWidth="1"/>
    <col min="7682" max="7682" width="9.42578125" style="145" customWidth="1"/>
    <col min="7683" max="7683" width="22.7109375" style="145" customWidth="1"/>
    <col min="7684" max="7684" width="18.42578125" style="145" customWidth="1"/>
    <col min="7685" max="7685" width="17" style="145" customWidth="1"/>
    <col min="7686" max="7686" width="4.42578125" style="145" customWidth="1"/>
    <col min="7687" max="7687" width="40.85546875" style="145" customWidth="1"/>
    <col min="7688" max="7688" width="14.140625" style="145" customWidth="1"/>
    <col min="7689" max="7689" width="17.140625" style="145" customWidth="1"/>
    <col min="7690" max="7690" width="17.5703125" style="145" customWidth="1"/>
    <col min="7691" max="7936" width="9.140625" style="145"/>
    <col min="7937" max="7937" width="13.42578125" style="145" customWidth="1"/>
    <col min="7938" max="7938" width="9.42578125" style="145" customWidth="1"/>
    <col min="7939" max="7939" width="22.7109375" style="145" customWidth="1"/>
    <col min="7940" max="7940" width="18.42578125" style="145" customWidth="1"/>
    <col min="7941" max="7941" width="17" style="145" customWidth="1"/>
    <col min="7942" max="7942" width="4.42578125" style="145" customWidth="1"/>
    <col min="7943" max="7943" width="40.85546875" style="145" customWidth="1"/>
    <col min="7944" max="7944" width="14.140625" style="145" customWidth="1"/>
    <col min="7945" max="7945" width="17.140625" style="145" customWidth="1"/>
    <col min="7946" max="7946" width="17.5703125" style="145" customWidth="1"/>
    <col min="7947" max="8192" width="9.140625" style="145"/>
    <col min="8193" max="8193" width="13.42578125" style="145" customWidth="1"/>
    <col min="8194" max="8194" width="9.42578125" style="145" customWidth="1"/>
    <col min="8195" max="8195" width="22.7109375" style="145" customWidth="1"/>
    <col min="8196" max="8196" width="18.42578125" style="145" customWidth="1"/>
    <col min="8197" max="8197" width="17" style="145" customWidth="1"/>
    <col min="8198" max="8198" width="4.42578125" style="145" customWidth="1"/>
    <col min="8199" max="8199" width="40.85546875" style="145" customWidth="1"/>
    <col min="8200" max="8200" width="14.140625" style="145" customWidth="1"/>
    <col min="8201" max="8201" width="17.140625" style="145" customWidth="1"/>
    <col min="8202" max="8202" width="17.5703125" style="145" customWidth="1"/>
    <col min="8203" max="8448" width="9.140625" style="145"/>
    <col min="8449" max="8449" width="13.42578125" style="145" customWidth="1"/>
    <col min="8450" max="8450" width="9.42578125" style="145" customWidth="1"/>
    <col min="8451" max="8451" width="22.7109375" style="145" customWidth="1"/>
    <col min="8452" max="8452" width="18.42578125" style="145" customWidth="1"/>
    <col min="8453" max="8453" width="17" style="145" customWidth="1"/>
    <col min="8454" max="8454" width="4.42578125" style="145" customWidth="1"/>
    <col min="8455" max="8455" width="40.85546875" style="145" customWidth="1"/>
    <col min="8456" max="8456" width="14.140625" style="145" customWidth="1"/>
    <col min="8457" max="8457" width="17.140625" style="145" customWidth="1"/>
    <col min="8458" max="8458" width="17.5703125" style="145" customWidth="1"/>
    <col min="8459" max="8704" width="9.140625" style="145"/>
    <col min="8705" max="8705" width="13.42578125" style="145" customWidth="1"/>
    <col min="8706" max="8706" width="9.42578125" style="145" customWidth="1"/>
    <col min="8707" max="8707" width="22.7109375" style="145" customWidth="1"/>
    <col min="8708" max="8708" width="18.42578125" style="145" customWidth="1"/>
    <col min="8709" max="8709" width="17" style="145" customWidth="1"/>
    <col min="8710" max="8710" width="4.42578125" style="145" customWidth="1"/>
    <col min="8711" max="8711" width="40.85546875" style="145" customWidth="1"/>
    <col min="8712" max="8712" width="14.140625" style="145" customWidth="1"/>
    <col min="8713" max="8713" width="17.140625" style="145" customWidth="1"/>
    <col min="8714" max="8714" width="17.5703125" style="145" customWidth="1"/>
    <col min="8715" max="8960" width="9.140625" style="145"/>
    <col min="8961" max="8961" width="13.42578125" style="145" customWidth="1"/>
    <col min="8962" max="8962" width="9.42578125" style="145" customWidth="1"/>
    <col min="8963" max="8963" width="22.7109375" style="145" customWidth="1"/>
    <col min="8964" max="8964" width="18.42578125" style="145" customWidth="1"/>
    <col min="8965" max="8965" width="17" style="145" customWidth="1"/>
    <col min="8966" max="8966" width="4.42578125" style="145" customWidth="1"/>
    <col min="8967" max="8967" width="40.85546875" style="145" customWidth="1"/>
    <col min="8968" max="8968" width="14.140625" style="145" customWidth="1"/>
    <col min="8969" max="8969" width="17.140625" style="145" customWidth="1"/>
    <col min="8970" max="8970" width="17.5703125" style="145" customWidth="1"/>
    <col min="8971" max="9216" width="9.140625" style="145"/>
    <col min="9217" max="9217" width="13.42578125" style="145" customWidth="1"/>
    <col min="9218" max="9218" width="9.42578125" style="145" customWidth="1"/>
    <col min="9219" max="9219" width="22.7109375" style="145" customWidth="1"/>
    <col min="9220" max="9220" width="18.42578125" style="145" customWidth="1"/>
    <col min="9221" max="9221" width="17" style="145" customWidth="1"/>
    <col min="9222" max="9222" width="4.42578125" style="145" customWidth="1"/>
    <col min="9223" max="9223" width="40.85546875" style="145" customWidth="1"/>
    <col min="9224" max="9224" width="14.140625" style="145" customWidth="1"/>
    <col min="9225" max="9225" width="17.140625" style="145" customWidth="1"/>
    <col min="9226" max="9226" width="17.5703125" style="145" customWidth="1"/>
    <col min="9227" max="9472" width="9.140625" style="145"/>
    <col min="9473" max="9473" width="13.42578125" style="145" customWidth="1"/>
    <col min="9474" max="9474" width="9.42578125" style="145" customWidth="1"/>
    <col min="9475" max="9475" width="22.7109375" style="145" customWidth="1"/>
    <col min="9476" max="9476" width="18.42578125" style="145" customWidth="1"/>
    <col min="9477" max="9477" width="17" style="145" customWidth="1"/>
    <col min="9478" max="9478" width="4.42578125" style="145" customWidth="1"/>
    <col min="9479" max="9479" width="40.85546875" style="145" customWidth="1"/>
    <col min="9480" max="9480" width="14.140625" style="145" customWidth="1"/>
    <col min="9481" max="9481" width="17.140625" style="145" customWidth="1"/>
    <col min="9482" max="9482" width="17.5703125" style="145" customWidth="1"/>
    <col min="9483" max="9728" width="9.140625" style="145"/>
    <col min="9729" max="9729" width="13.42578125" style="145" customWidth="1"/>
    <col min="9730" max="9730" width="9.42578125" style="145" customWidth="1"/>
    <col min="9731" max="9731" width="22.7109375" style="145" customWidth="1"/>
    <col min="9732" max="9732" width="18.42578125" style="145" customWidth="1"/>
    <col min="9733" max="9733" width="17" style="145" customWidth="1"/>
    <col min="9734" max="9734" width="4.42578125" style="145" customWidth="1"/>
    <col min="9735" max="9735" width="40.85546875" style="145" customWidth="1"/>
    <col min="9736" max="9736" width="14.140625" style="145" customWidth="1"/>
    <col min="9737" max="9737" width="17.140625" style="145" customWidth="1"/>
    <col min="9738" max="9738" width="17.5703125" style="145" customWidth="1"/>
    <col min="9739" max="9984" width="9.140625" style="145"/>
    <col min="9985" max="9985" width="13.42578125" style="145" customWidth="1"/>
    <col min="9986" max="9986" width="9.42578125" style="145" customWidth="1"/>
    <col min="9987" max="9987" width="22.7109375" style="145" customWidth="1"/>
    <col min="9988" max="9988" width="18.42578125" style="145" customWidth="1"/>
    <col min="9989" max="9989" width="17" style="145" customWidth="1"/>
    <col min="9990" max="9990" width="4.42578125" style="145" customWidth="1"/>
    <col min="9991" max="9991" width="40.85546875" style="145" customWidth="1"/>
    <col min="9992" max="9992" width="14.140625" style="145" customWidth="1"/>
    <col min="9993" max="9993" width="17.140625" style="145" customWidth="1"/>
    <col min="9994" max="9994" width="17.5703125" style="145" customWidth="1"/>
    <col min="9995" max="10240" width="9.140625" style="145"/>
    <col min="10241" max="10241" width="13.42578125" style="145" customWidth="1"/>
    <col min="10242" max="10242" width="9.42578125" style="145" customWidth="1"/>
    <col min="10243" max="10243" width="22.7109375" style="145" customWidth="1"/>
    <col min="10244" max="10244" width="18.42578125" style="145" customWidth="1"/>
    <col min="10245" max="10245" width="17" style="145" customWidth="1"/>
    <col min="10246" max="10246" width="4.42578125" style="145" customWidth="1"/>
    <col min="10247" max="10247" width="40.85546875" style="145" customWidth="1"/>
    <col min="10248" max="10248" width="14.140625" style="145" customWidth="1"/>
    <col min="10249" max="10249" width="17.140625" style="145" customWidth="1"/>
    <col min="10250" max="10250" width="17.5703125" style="145" customWidth="1"/>
    <col min="10251" max="10496" width="9.140625" style="145"/>
    <col min="10497" max="10497" width="13.42578125" style="145" customWidth="1"/>
    <col min="10498" max="10498" width="9.42578125" style="145" customWidth="1"/>
    <col min="10499" max="10499" width="22.7109375" style="145" customWidth="1"/>
    <col min="10500" max="10500" width="18.42578125" style="145" customWidth="1"/>
    <col min="10501" max="10501" width="17" style="145" customWidth="1"/>
    <col min="10502" max="10502" width="4.42578125" style="145" customWidth="1"/>
    <col min="10503" max="10503" width="40.85546875" style="145" customWidth="1"/>
    <col min="10504" max="10504" width="14.140625" style="145" customWidth="1"/>
    <col min="10505" max="10505" width="17.140625" style="145" customWidth="1"/>
    <col min="10506" max="10506" width="17.5703125" style="145" customWidth="1"/>
    <col min="10507" max="10752" width="9.140625" style="145"/>
    <col min="10753" max="10753" width="13.42578125" style="145" customWidth="1"/>
    <col min="10754" max="10754" width="9.42578125" style="145" customWidth="1"/>
    <col min="10755" max="10755" width="22.7109375" style="145" customWidth="1"/>
    <col min="10756" max="10756" width="18.42578125" style="145" customWidth="1"/>
    <col min="10757" max="10757" width="17" style="145" customWidth="1"/>
    <col min="10758" max="10758" width="4.42578125" style="145" customWidth="1"/>
    <col min="10759" max="10759" width="40.85546875" style="145" customWidth="1"/>
    <col min="10760" max="10760" width="14.140625" style="145" customWidth="1"/>
    <col min="10761" max="10761" width="17.140625" style="145" customWidth="1"/>
    <col min="10762" max="10762" width="17.5703125" style="145" customWidth="1"/>
    <col min="10763" max="11008" width="9.140625" style="145"/>
    <col min="11009" max="11009" width="13.42578125" style="145" customWidth="1"/>
    <col min="11010" max="11010" width="9.42578125" style="145" customWidth="1"/>
    <col min="11011" max="11011" width="22.7109375" style="145" customWidth="1"/>
    <col min="11012" max="11012" width="18.42578125" style="145" customWidth="1"/>
    <col min="11013" max="11013" width="17" style="145" customWidth="1"/>
    <col min="11014" max="11014" width="4.42578125" style="145" customWidth="1"/>
    <col min="11015" max="11015" width="40.85546875" style="145" customWidth="1"/>
    <col min="11016" max="11016" width="14.140625" style="145" customWidth="1"/>
    <col min="11017" max="11017" width="17.140625" style="145" customWidth="1"/>
    <col min="11018" max="11018" width="17.5703125" style="145" customWidth="1"/>
    <col min="11019" max="11264" width="9.140625" style="145"/>
    <col min="11265" max="11265" width="13.42578125" style="145" customWidth="1"/>
    <col min="11266" max="11266" width="9.42578125" style="145" customWidth="1"/>
    <col min="11267" max="11267" width="22.7109375" style="145" customWidth="1"/>
    <col min="11268" max="11268" width="18.42578125" style="145" customWidth="1"/>
    <col min="11269" max="11269" width="17" style="145" customWidth="1"/>
    <col min="11270" max="11270" width="4.42578125" style="145" customWidth="1"/>
    <col min="11271" max="11271" width="40.85546875" style="145" customWidth="1"/>
    <col min="11272" max="11272" width="14.140625" style="145" customWidth="1"/>
    <col min="11273" max="11273" width="17.140625" style="145" customWidth="1"/>
    <col min="11274" max="11274" width="17.5703125" style="145" customWidth="1"/>
    <col min="11275" max="11520" width="9.140625" style="145"/>
    <col min="11521" max="11521" width="13.42578125" style="145" customWidth="1"/>
    <col min="11522" max="11522" width="9.42578125" style="145" customWidth="1"/>
    <col min="11523" max="11523" width="22.7109375" style="145" customWidth="1"/>
    <col min="11524" max="11524" width="18.42578125" style="145" customWidth="1"/>
    <col min="11525" max="11525" width="17" style="145" customWidth="1"/>
    <col min="11526" max="11526" width="4.42578125" style="145" customWidth="1"/>
    <col min="11527" max="11527" width="40.85546875" style="145" customWidth="1"/>
    <col min="11528" max="11528" width="14.140625" style="145" customWidth="1"/>
    <col min="11529" max="11529" width="17.140625" style="145" customWidth="1"/>
    <col min="11530" max="11530" width="17.5703125" style="145" customWidth="1"/>
    <col min="11531" max="11776" width="9.140625" style="145"/>
    <col min="11777" max="11777" width="13.42578125" style="145" customWidth="1"/>
    <col min="11778" max="11778" width="9.42578125" style="145" customWidth="1"/>
    <col min="11779" max="11779" width="22.7109375" style="145" customWidth="1"/>
    <col min="11780" max="11780" width="18.42578125" style="145" customWidth="1"/>
    <col min="11781" max="11781" width="17" style="145" customWidth="1"/>
    <col min="11782" max="11782" width="4.42578125" style="145" customWidth="1"/>
    <col min="11783" max="11783" width="40.85546875" style="145" customWidth="1"/>
    <col min="11784" max="11784" width="14.140625" style="145" customWidth="1"/>
    <col min="11785" max="11785" width="17.140625" style="145" customWidth="1"/>
    <col min="11786" max="11786" width="17.5703125" style="145" customWidth="1"/>
    <col min="11787" max="12032" width="9.140625" style="145"/>
    <col min="12033" max="12033" width="13.42578125" style="145" customWidth="1"/>
    <col min="12034" max="12034" width="9.42578125" style="145" customWidth="1"/>
    <col min="12035" max="12035" width="22.7109375" style="145" customWidth="1"/>
    <col min="12036" max="12036" width="18.42578125" style="145" customWidth="1"/>
    <col min="12037" max="12037" width="17" style="145" customWidth="1"/>
    <col min="12038" max="12038" width="4.42578125" style="145" customWidth="1"/>
    <col min="12039" max="12039" width="40.85546875" style="145" customWidth="1"/>
    <col min="12040" max="12040" width="14.140625" style="145" customWidth="1"/>
    <col min="12041" max="12041" width="17.140625" style="145" customWidth="1"/>
    <col min="12042" max="12042" width="17.5703125" style="145" customWidth="1"/>
    <col min="12043" max="12288" width="9.140625" style="145"/>
    <col min="12289" max="12289" width="13.42578125" style="145" customWidth="1"/>
    <col min="12290" max="12290" width="9.42578125" style="145" customWidth="1"/>
    <col min="12291" max="12291" width="22.7109375" style="145" customWidth="1"/>
    <col min="12292" max="12292" width="18.42578125" style="145" customWidth="1"/>
    <col min="12293" max="12293" width="17" style="145" customWidth="1"/>
    <col min="12294" max="12294" width="4.42578125" style="145" customWidth="1"/>
    <col min="12295" max="12295" width="40.85546875" style="145" customWidth="1"/>
    <col min="12296" max="12296" width="14.140625" style="145" customWidth="1"/>
    <col min="12297" max="12297" width="17.140625" style="145" customWidth="1"/>
    <col min="12298" max="12298" width="17.5703125" style="145" customWidth="1"/>
    <col min="12299" max="12544" width="9.140625" style="145"/>
    <col min="12545" max="12545" width="13.42578125" style="145" customWidth="1"/>
    <col min="12546" max="12546" width="9.42578125" style="145" customWidth="1"/>
    <col min="12547" max="12547" width="22.7109375" style="145" customWidth="1"/>
    <col min="12548" max="12548" width="18.42578125" style="145" customWidth="1"/>
    <col min="12549" max="12549" width="17" style="145" customWidth="1"/>
    <col min="12550" max="12550" width="4.42578125" style="145" customWidth="1"/>
    <col min="12551" max="12551" width="40.85546875" style="145" customWidth="1"/>
    <col min="12552" max="12552" width="14.140625" style="145" customWidth="1"/>
    <col min="12553" max="12553" width="17.140625" style="145" customWidth="1"/>
    <col min="12554" max="12554" width="17.5703125" style="145" customWidth="1"/>
    <col min="12555" max="12800" width="9.140625" style="145"/>
    <col min="12801" max="12801" width="13.42578125" style="145" customWidth="1"/>
    <col min="12802" max="12802" width="9.42578125" style="145" customWidth="1"/>
    <col min="12803" max="12803" width="22.7109375" style="145" customWidth="1"/>
    <col min="12804" max="12804" width="18.42578125" style="145" customWidth="1"/>
    <col min="12805" max="12805" width="17" style="145" customWidth="1"/>
    <col min="12806" max="12806" width="4.42578125" style="145" customWidth="1"/>
    <col min="12807" max="12807" width="40.85546875" style="145" customWidth="1"/>
    <col min="12808" max="12808" width="14.140625" style="145" customWidth="1"/>
    <col min="12809" max="12809" width="17.140625" style="145" customWidth="1"/>
    <col min="12810" max="12810" width="17.5703125" style="145" customWidth="1"/>
    <col min="12811" max="13056" width="9.140625" style="145"/>
    <col min="13057" max="13057" width="13.42578125" style="145" customWidth="1"/>
    <col min="13058" max="13058" width="9.42578125" style="145" customWidth="1"/>
    <col min="13059" max="13059" width="22.7109375" style="145" customWidth="1"/>
    <col min="13060" max="13060" width="18.42578125" style="145" customWidth="1"/>
    <col min="13061" max="13061" width="17" style="145" customWidth="1"/>
    <col min="13062" max="13062" width="4.42578125" style="145" customWidth="1"/>
    <col min="13063" max="13063" width="40.85546875" style="145" customWidth="1"/>
    <col min="13064" max="13064" width="14.140625" style="145" customWidth="1"/>
    <col min="13065" max="13065" width="17.140625" style="145" customWidth="1"/>
    <col min="13066" max="13066" width="17.5703125" style="145" customWidth="1"/>
    <col min="13067" max="13312" width="9.140625" style="145"/>
    <col min="13313" max="13313" width="13.42578125" style="145" customWidth="1"/>
    <col min="13314" max="13314" width="9.42578125" style="145" customWidth="1"/>
    <col min="13315" max="13315" width="22.7109375" style="145" customWidth="1"/>
    <col min="13316" max="13316" width="18.42578125" style="145" customWidth="1"/>
    <col min="13317" max="13317" width="17" style="145" customWidth="1"/>
    <col min="13318" max="13318" width="4.42578125" style="145" customWidth="1"/>
    <col min="13319" max="13319" width="40.85546875" style="145" customWidth="1"/>
    <col min="13320" max="13320" width="14.140625" style="145" customWidth="1"/>
    <col min="13321" max="13321" width="17.140625" style="145" customWidth="1"/>
    <col min="13322" max="13322" width="17.5703125" style="145" customWidth="1"/>
    <col min="13323" max="13568" width="9.140625" style="145"/>
    <col min="13569" max="13569" width="13.42578125" style="145" customWidth="1"/>
    <col min="13570" max="13570" width="9.42578125" style="145" customWidth="1"/>
    <col min="13571" max="13571" width="22.7109375" style="145" customWidth="1"/>
    <col min="13572" max="13572" width="18.42578125" style="145" customWidth="1"/>
    <col min="13573" max="13573" width="17" style="145" customWidth="1"/>
    <col min="13574" max="13574" width="4.42578125" style="145" customWidth="1"/>
    <col min="13575" max="13575" width="40.85546875" style="145" customWidth="1"/>
    <col min="13576" max="13576" width="14.140625" style="145" customWidth="1"/>
    <col min="13577" max="13577" width="17.140625" style="145" customWidth="1"/>
    <col min="13578" max="13578" width="17.5703125" style="145" customWidth="1"/>
    <col min="13579" max="13824" width="9.140625" style="145"/>
    <col min="13825" max="13825" width="13.42578125" style="145" customWidth="1"/>
    <col min="13826" max="13826" width="9.42578125" style="145" customWidth="1"/>
    <col min="13827" max="13827" width="22.7109375" style="145" customWidth="1"/>
    <col min="13828" max="13828" width="18.42578125" style="145" customWidth="1"/>
    <col min="13829" max="13829" width="17" style="145" customWidth="1"/>
    <col min="13830" max="13830" width="4.42578125" style="145" customWidth="1"/>
    <col min="13831" max="13831" width="40.85546875" style="145" customWidth="1"/>
    <col min="13832" max="13832" width="14.140625" style="145" customWidth="1"/>
    <col min="13833" max="13833" width="17.140625" style="145" customWidth="1"/>
    <col min="13834" max="13834" width="17.5703125" style="145" customWidth="1"/>
    <col min="13835" max="14080" width="9.140625" style="145"/>
    <col min="14081" max="14081" width="13.42578125" style="145" customWidth="1"/>
    <col min="14082" max="14082" width="9.42578125" style="145" customWidth="1"/>
    <col min="14083" max="14083" width="22.7109375" style="145" customWidth="1"/>
    <col min="14084" max="14084" width="18.42578125" style="145" customWidth="1"/>
    <col min="14085" max="14085" width="17" style="145" customWidth="1"/>
    <col min="14086" max="14086" width="4.42578125" style="145" customWidth="1"/>
    <col min="14087" max="14087" width="40.85546875" style="145" customWidth="1"/>
    <col min="14088" max="14088" width="14.140625" style="145" customWidth="1"/>
    <col min="14089" max="14089" width="17.140625" style="145" customWidth="1"/>
    <col min="14090" max="14090" width="17.5703125" style="145" customWidth="1"/>
    <col min="14091" max="14336" width="9.140625" style="145"/>
    <col min="14337" max="14337" width="13.42578125" style="145" customWidth="1"/>
    <col min="14338" max="14338" width="9.42578125" style="145" customWidth="1"/>
    <col min="14339" max="14339" width="22.7109375" style="145" customWidth="1"/>
    <col min="14340" max="14340" width="18.42578125" style="145" customWidth="1"/>
    <col min="14341" max="14341" width="17" style="145" customWidth="1"/>
    <col min="14342" max="14342" width="4.42578125" style="145" customWidth="1"/>
    <col min="14343" max="14343" width="40.85546875" style="145" customWidth="1"/>
    <col min="14344" max="14344" width="14.140625" style="145" customWidth="1"/>
    <col min="14345" max="14345" width="17.140625" style="145" customWidth="1"/>
    <col min="14346" max="14346" width="17.5703125" style="145" customWidth="1"/>
    <col min="14347" max="14592" width="9.140625" style="145"/>
    <col min="14593" max="14593" width="13.42578125" style="145" customWidth="1"/>
    <col min="14594" max="14594" width="9.42578125" style="145" customWidth="1"/>
    <col min="14595" max="14595" width="22.7109375" style="145" customWidth="1"/>
    <col min="14596" max="14596" width="18.42578125" style="145" customWidth="1"/>
    <col min="14597" max="14597" width="17" style="145" customWidth="1"/>
    <col min="14598" max="14598" width="4.42578125" style="145" customWidth="1"/>
    <col min="14599" max="14599" width="40.85546875" style="145" customWidth="1"/>
    <col min="14600" max="14600" width="14.140625" style="145" customWidth="1"/>
    <col min="14601" max="14601" width="17.140625" style="145" customWidth="1"/>
    <col min="14602" max="14602" width="17.5703125" style="145" customWidth="1"/>
    <col min="14603" max="14848" width="9.140625" style="145"/>
    <col min="14849" max="14849" width="13.42578125" style="145" customWidth="1"/>
    <col min="14850" max="14850" width="9.42578125" style="145" customWidth="1"/>
    <col min="14851" max="14851" width="22.7109375" style="145" customWidth="1"/>
    <col min="14852" max="14852" width="18.42578125" style="145" customWidth="1"/>
    <col min="14853" max="14853" width="17" style="145" customWidth="1"/>
    <col min="14854" max="14854" width="4.42578125" style="145" customWidth="1"/>
    <col min="14855" max="14855" width="40.85546875" style="145" customWidth="1"/>
    <col min="14856" max="14856" width="14.140625" style="145" customWidth="1"/>
    <col min="14857" max="14857" width="17.140625" style="145" customWidth="1"/>
    <col min="14858" max="14858" width="17.5703125" style="145" customWidth="1"/>
    <col min="14859" max="15104" width="9.140625" style="145"/>
    <col min="15105" max="15105" width="13.42578125" style="145" customWidth="1"/>
    <col min="15106" max="15106" width="9.42578125" style="145" customWidth="1"/>
    <col min="15107" max="15107" width="22.7109375" style="145" customWidth="1"/>
    <col min="15108" max="15108" width="18.42578125" style="145" customWidth="1"/>
    <col min="15109" max="15109" width="17" style="145" customWidth="1"/>
    <col min="15110" max="15110" width="4.42578125" style="145" customWidth="1"/>
    <col min="15111" max="15111" width="40.85546875" style="145" customWidth="1"/>
    <col min="15112" max="15112" width="14.140625" style="145" customWidth="1"/>
    <col min="15113" max="15113" width="17.140625" style="145" customWidth="1"/>
    <col min="15114" max="15114" width="17.5703125" style="145" customWidth="1"/>
    <col min="15115" max="15360" width="9.140625" style="145"/>
    <col min="15361" max="15361" width="13.42578125" style="145" customWidth="1"/>
    <col min="15362" max="15362" width="9.42578125" style="145" customWidth="1"/>
    <col min="15363" max="15363" width="22.7109375" style="145" customWidth="1"/>
    <col min="15364" max="15364" width="18.42578125" style="145" customWidth="1"/>
    <col min="15365" max="15365" width="17" style="145" customWidth="1"/>
    <col min="15366" max="15366" width="4.42578125" style="145" customWidth="1"/>
    <col min="15367" max="15367" width="40.85546875" style="145" customWidth="1"/>
    <col min="15368" max="15368" width="14.140625" style="145" customWidth="1"/>
    <col min="15369" max="15369" width="17.140625" style="145" customWidth="1"/>
    <col min="15370" max="15370" width="17.5703125" style="145" customWidth="1"/>
    <col min="15371" max="15616" width="9.140625" style="145"/>
    <col min="15617" max="15617" width="13.42578125" style="145" customWidth="1"/>
    <col min="15618" max="15618" width="9.42578125" style="145" customWidth="1"/>
    <col min="15619" max="15619" width="22.7109375" style="145" customWidth="1"/>
    <col min="15620" max="15620" width="18.42578125" style="145" customWidth="1"/>
    <col min="15621" max="15621" width="17" style="145" customWidth="1"/>
    <col min="15622" max="15622" width="4.42578125" style="145" customWidth="1"/>
    <col min="15623" max="15623" width="40.85546875" style="145" customWidth="1"/>
    <col min="15624" max="15624" width="14.140625" style="145" customWidth="1"/>
    <col min="15625" max="15625" width="17.140625" style="145" customWidth="1"/>
    <col min="15626" max="15626" width="17.5703125" style="145" customWidth="1"/>
    <col min="15627" max="15872" width="9.140625" style="145"/>
    <col min="15873" max="15873" width="13.42578125" style="145" customWidth="1"/>
    <col min="15874" max="15874" width="9.42578125" style="145" customWidth="1"/>
    <col min="15875" max="15875" width="22.7109375" style="145" customWidth="1"/>
    <col min="15876" max="15876" width="18.42578125" style="145" customWidth="1"/>
    <col min="15877" max="15877" width="17" style="145" customWidth="1"/>
    <col min="15878" max="15878" width="4.42578125" style="145" customWidth="1"/>
    <col min="15879" max="15879" width="40.85546875" style="145" customWidth="1"/>
    <col min="15880" max="15880" width="14.140625" style="145" customWidth="1"/>
    <col min="15881" max="15881" width="17.140625" style="145" customWidth="1"/>
    <col min="15882" max="15882" width="17.5703125" style="145" customWidth="1"/>
    <col min="15883" max="16128" width="9.140625" style="145"/>
    <col min="16129" max="16129" width="13.42578125" style="145" customWidth="1"/>
    <col min="16130" max="16130" width="9.42578125" style="145" customWidth="1"/>
    <col min="16131" max="16131" width="22.7109375" style="145" customWidth="1"/>
    <col min="16132" max="16132" width="18.42578125" style="145" customWidth="1"/>
    <col min="16133" max="16133" width="17" style="145" customWidth="1"/>
    <col min="16134" max="16134" width="4.42578125" style="145" customWidth="1"/>
    <col min="16135" max="16135" width="40.85546875" style="145" customWidth="1"/>
    <col min="16136" max="16136" width="14.140625" style="145" customWidth="1"/>
    <col min="16137" max="16137" width="17.140625" style="145" customWidth="1"/>
    <col min="16138" max="16138" width="17.5703125" style="145" customWidth="1"/>
    <col min="16139" max="16384" width="9.140625" style="145"/>
  </cols>
  <sheetData>
    <row r="1" spans="1:10" ht="37.5" customHeight="1">
      <c r="A1" s="471" t="s">
        <v>577</v>
      </c>
      <c r="B1" s="471"/>
      <c r="C1" s="471"/>
      <c r="D1" s="471"/>
      <c r="E1" s="471"/>
      <c r="H1" s="146" t="s">
        <v>578</v>
      </c>
      <c r="I1" s="146" t="s">
        <v>579</v>
      </c>
      <c r="J1" s="146" t="s">
        <v>580</v>
      </c>
    </row>
    <row r="2" spans="1:10">
      <c r="A2" s="471"/>
      <c r="B2" s="471"/>
      <c r="C2" s="471"/>
      <c r="D2" s="471"/>
      <c r="E2" s="471"/>
      <c r="G2" s="147" t="s">
        <v>581</v>
      </c>
      <c r="H2" s="147">
        <v>0</v>
      </c>
      <c r="I2" s="147">
        <v>0</v>
      </c>
      <c r="J2" s="147">
        <v>0</v>
      </c>
    </row>
    <row r="3" spans="1:10">
      <c r="A3" s="471"/>
      <c r="B3" s="471"/>
      <c r="C3" s="471"/>
      <c r="D3" s="471"/>
      <c r="E3" s="471"/>
      <c r="G3" s="147" t="s">
        <v>582</v>
      </c>
      <c r="H3" s="147">
        <v>0.7</v>
      </c>
      <c r="I3" s="147">
        <v>0.5</v>
      </c>
      <c r="J3" s="147">
        <v>0.3</v>
      </c>
    </row>
    <row r="4" spans="1:10">
      <c r="A4" s="471"/>
      <c r="B4" s="471"/>
      <c r="C4" s="471"/>
      <c r="D4" s="471"/>
      <c r="E4" s="471"/>
      <c r="H4" s="146" t="s">
        <v>583</v>
      </c>
      <c r="I4" s="146" t="s">
        <v>584</v>
      </c>
      <c r="J4" s="146" t="s">
        <v>585</v>
      </c>
    </row>
    <row r="5" spans="1:10">
      <c r="D5" s="472" t="s">
        <v>586</v>
      </c>
      <c r="E5" s="472"/>
      <c r="F5" s="148"/>
      <c r="G5" s="147" t="s">
        <v>587</v>
      </c>
      <c r="H5" s="147">
        <v>0</v>
      </c>
      <c r="I5" s="147">
        <v>0</v>
      </c>
      <c r="J5" s="147">
        <v>0</v>
      </c>
    </row>
    <row r="6" spans="1:10" ht="15.75" customHeight="1">
      <c r="A6" s="473" t="s">
        <v>588</v>
      </c>
      <c r="B6" s="473" t="s">
        <v>589</v>
      </c>
      <c r="C6" s="476" t="s">
        <v>590</v>
      </c>
      <c r="D6" s="477"/>
      <c r="E6" s="478"/>
      <c r="F6" s="149"/>
      <c r="G6" s="147" t="s">
        <v>591</v>
      </c>
      <c r="H6" s="150">
        <v>2340000</v>
      </c>
      <c r="I6" s="466" t="s">
        <v>592</v>
      </c>
      <c r="J6" s="467"/>
    </row>
    <row r="7" spans="1:10">
      <c r="A7" s="474"/>
      <c r="B7" s="474"/>
      <c r="C7" s="151" t="s">
        <v>578</v>
      </c>
      <c r="D7" s="151" t="s">
        <v>579</v>
      </c>
      <c r="E7" s="151" t="s">
        <v>580</v>
      </c>
      <c r="F7" s="149"/>
      <c r="G7" s="147" t="s">
        <v>593</v>
      </c>
      <c r="H7" s="152">
        <v>0</v>
      </c>
    </row>
    <row r="8" spans="1:10" ht="78.75">
      <c r="A8" s="475"/>
      <c r="B8" s="475"/>
      <c r="C8" s="153" t="s">
        <v>594</v>
      </c>
      <c r="D8" s="153" t="s">
        <v>595</v>
      </c>
      <c r="E8" s="153" t="s">
        <v>596</v>
      </c>
      <c r="F8" s="154"/>
      <c r="G8" s="145" t="s">
        <v>597</v>
      </c>
    </row>
    <row r="9" spans="1:10">
      <c r="A9" s="468" t="s">
        <v>598</v>
      </c>
      <c r="B9" s="469"/>
      <c r="C9" s="469"/>
      <c r="D9" s="469"/>
      <c r="E9" s="470"/>
      <c r="F9" s="155"/>
      <c r="G9" s="156"/>
    </row>
    <row r="10" spans="1:10">
      <c r="A10" s="153" t="s">
        <v>599</v>
      </c>
      <c r="B10" s="153">
        <v>1.55</v>
      </c>
      <c r="C10" s="157">
        <f>ROUND((((B10+$H$2+$H$5)*$H$6*(1+$H$3))+$H$7)/26,-3)</f>
        <v>237000</v>
      </c>
      <c r="D10" s="157">
        <v>177000</v>
      </c>
      <c r="E10" s="157">
        <v>176000</v>
      </c>
      <c r="F10" s="158"/>
      <c r="G10" s="156"/>
    </row>
    <row r="11" spans="1:10">
      <c r="A11" s="153" t="s">
        <v>600</v>
      </c>
      <c r="B11" s="153">
        <v>1.83</v>
      </c>
      <c r="C11" s="157">
        <f t="shared" ref="C11:C19" si="0">ROUND((((B11+$H$2+$H$5)*$H$6*(1+$H$3))+$H$7)/26,-3)</f>
        <v>280000</v>
      </c>
      <c r="D11" s="157">
        <f t="shared" ref="D11:D19" si="1">ROUND((((B11+$I$2+$H$5)*$H$6*(1+$I$3))+$H$7)/26,-3)</f>
        <v>247000</v>
      </c>
      <c r="E11" s="157">
        <f t="shared" ref="E11:E19" si="2">ROUND((((B11+$J$2+$H$5)*$H$6*(1+$J$3))+$H$7)/26,-3)</f>
        <v>214000</v>
      </c>
      <c r="F11" s="158"/>
      <c r="G11" s="159"/>
      <c r="H11" s="159"/>
      <c r="I11" s="159"/>
    </row>
    <row r="12" spans="1:10">
      <c r="A12" s="153" t="s">
        <v>601</v>
      </c>
      <c r="B12" s="153">
        <v>2.16</v>
      </c>
      <c r="C12" s="157">
        <f t="shared" si="0"/>
        <v>330000</v>
      </c>
      <c r="D12" s="157">
        <f t="shared" si="1"/>
        <v>292000</v>
      </c>
      <c r="E12" s="157">
        <f t="shared" si="2"/>
        <v>253000</v>
      </c>
      <c r="F12" s="158"/>
      <c r="G12" s="159"/>
      <c r="H12" s="159"/>
      <c r="I12" s="159"/>
    </row>
    <row r="13" spans="1:10">
      <c r="A13" s="153" t="s">
        <v>602</v>
      </c>
      <c r="B13" s="153">
        <v>2.36</v>
      </c>
      <c r="C13" s="157">
        <f>ROUND((((B13+$H$2+$H$5)*$H$6*(1+$H$3))+$H$7)/26,-3)</f>
        <v>361000</v>
      </c>
      <c r="D13" s="157">
        <f t="shared" si="1"/>
        <v>319000</v>
      </c>
      <c r="E13" s="157">
        <f t="shared" si="2"/>
        <v>276000</v>
      </c>
      <c r="F13" s="158"/>
      <c r="G13" s="159"/>
      <c r="H13" s="159"/>
      <c r="I13" s="159"/>
    </row>
    <row r="14" spans="1:10">
      <c r="A14" s="153" t="s">
        <v>603</v>
      </c>
      <c r="B14" s="153">
        <v>2.4300000000000002</v>
      </c>
      <c r="C14" s="157">
        <f t="shared" si="0"/>
        <v>372000</v>
      </c>
      <c r="D14" s="157">
        <f t="shared" si="1"/>
        <v>328000</v>
      </c>
      <c r="E14" s="157">
        <f t="shared" si="2"/>
        <v>284000</v>
      </c>
      <c r="F14" s="158"/>
      <c r="G14" s="159"/>
      <c r="H14" s="159"/>
      <c r="I14" s="159"/>
    </row>
    <row r="15" spans="1:10">
      <c r="A15" s="153" t="s">
        <v>604</v>
      </c>
      <c r="B15" s="153">
        <v>2.5499999999999998</v>
      </c>
      <c r="C15" s="157">
        <f t="shared" si="0"/>
        <v>390000</v>
      </c>
      <c r="D15" s="157">
        <f t="shared" si="1"/>
        <v>344000</v>
      </c>
      <c r="E15" s="157">
        <f t="shared" si="2"/>
        <v>298000</v>
      </c>
      <c r="F15" s="158"/>
      <c r="G15" s="159"/>
      <c r="H15" s="159"/>
      <c r="I15" s="159"/>
    </row>
    <row r="16" spans="1:10">
      <c r="A16" s="153" t="s">
        <v>605</v>
      </c>
      <c r="B16" s="153">
        <v>2.78</v>
      </c>
      <c r="C16" s="157">
        <f t="shared" si="0"/>
        <v>425000</v>
      </c>
      <c r="D16" s="157">
        <f t="shared" si="1"/>
        <v>375000</v>
      </c>
      <c r="E16" s="157">
        <f t="shared" si="2"/>
        <v>325000</v>
      </c>
      <c r="F16" s="158"/>
      <c r="I16" s="159"/>
    </row>
    <row r="17" spans="1:6">
      <c r="A17" s="153" t="s">
        <v>606</v>
      </c>
      <c r="B17" s="153">
        <v>3.01</v>
      </c>
      <c r="C17" s="157">
        <f t="shared" si="0"/>
        <v>461000</v>
      </c>
      <c r="D17" s="157">
        <f t="shared" si="1"/>
        <v>406000</v>
      </c>
      <c r="E17" s="157">
        <f t="shared" si="2"/>
        <v>352000</v>
      </c>
      <c r="F17" s="158"/>
    </row>
    <row r="18" spans="1:6">
      <c r="A18" s="153" t="s">
        <v>607</v>
      </c>
      <c r="B18" s="153">
        <v>3.56</v>
      </c>
      <c r="C18" s="157">
        <f t="shared" si="0"/>
        <v>545000</v>
      </c>
      <c r="D18" s="157">
        <f t="shared" si="1"/>
        <v>481000</v>
      </c>
      <c r="E18" s="157">
        <f t="shared" si="2"/>
        <v>417000</v>
      </c>
      <c r="F18" s="158"/>
    </row>
    <row r="19" spans="1:6">
      <c r="A19" s="153" t="s">
        <v>608</v>
      </c>
      <c r="B19" s="153">
        <v>4.2</v>
      </c>
      <c r="C19" s="157">
        <f t="shared" si="0"/>
        <v>643000</v>
      </c>
      <c r="D19" s="157">
        <f t="shared" si="1"/>
        <v>567000</v>
      </c>
      <c r="E19" s="157">
        <f t="shared" si="2"/>
        <v>491000</v>
      </c>
      <c r="F19" s="158"/>
    </row>
    <row r="20" spans="1:6">
      <c r="A20" s="468" t="s">
        <v>609</v>
      </c>
      <c r="B20" s="469"/>
      <c r="C20" s="469"/>
      <c r="D20" s="469"/>
      <c r="E20" s="470"/>
      <c r="F20" s="155"/>
    </row>
    <row r="21" spans="1:6">
      <c r="A21" s="153" t="s">
        <v>599</v>
      </c>
      <c r="B21" s="153">
        <v>1.67</v>
      </c>
      <c r="C21" s="157">
        <f>ROUND((((B21+$H$2+$I$5)*$H$6*(1+$H$3))+$H$7)/26,-3)</f>
        <v>256000</v>
      </c>
      <c r="D21" s="157">
        <f>ROUND((((B21+$I$2+$I$5)*$H$6*(1+$I$3))+$H$7)/26,-3)</f>
        <v>225000</v>
      </c>
      <c r="E21" s="157">
        <f>ROUND((((B21+$J$2+$I$5)*$H$6*(1+$J$3))+$H$7)/26,-3)</f>
        <v>195000</v>
      </c>
      <c r="F21" s="158"/>
    </row>
    <row r="22" spans="1:6">
      <c r="A22" s="153" t="s">
        <v>600</v>
      </c>
      <c r="B22" s="153">
        <v>1.96</v>
      </c>
      <c r="C22" s="157">
        <f t="shared" ref="C22:C30" si="3">ROUND((((B22+$H$2+$I$5)*$H$6*(1+$H$3))+$H$7)/26,-3)</f>
        <v>300000</v>
      </c>
      <c r="D22" s="157">
        <f t="shared" ref="D22:D30" si="4">ROUND((((B22+$I$2+$I$5)*$H$6*(1+$I$3))+$H$7)/26,-3)</f>
        <v>265000</v>
      </c>
      <c r="E22" s="157">
        <f t="shared" ref="E22:E30" si="5">ROUND((((B22+$J$2+$I$5)*$H$6*(1+$J$3))+$H$7)/26,-3)</f>
        <v>229000</v>
      </c>
      <c r="F22" s="158"/>
    </row>
    <row r="23" spans="1:6">
      <c r="A23" s="153" t="s">
        <v>601</v>
      </c>
      <c r="B23" s="153">
        <v>2.31</v>
      </c>
      <c r="C23" s="157">
        <f t="shared" si="3"/>
        <v>353000</v>
      </c>
      <c r="D23" s="157">
        <f t="shared" si="4"/>
        <v>312000</v>
      </c>
      <c r="E23" s="157">
        <f t="shared" si="5"/>
        <v>270000</v>
      </c>
      <c r="F23" s="158"/>
    </row>
    <row r="24" spans="1:6">
      <c r="A24" s="153" t="s">
        <v>602</v>
      </c>
      <c r="B24" s="153">
        <v>2.5099999999999998</v>
      </c>
      <c r="C24" s="157">
        <f t="shared" si="3"/>
        <v>384000</v>
      </c>
      <c r="D24" s="157">
        <f t="shared" si="4"/>
        <v>339000</v>
      </c>
      <c r="E24" s="157">
        <f t="shared" si="5"/>
        <v>294000</v>
      </c>
      <c r="F24" s="158"/>
    </row>
    <row r="25" spans="1:6">
      <c r="A25" s="153" t="s">
        <v>603</v>
      </c>
      <c r="B25" s="153">
        <v>2.59</v>
      </c>
      <c r="C25" s="157">
        <f t="shared" si="3"/>
        <v>396000</v>
      </c>
      <c r="D25" s="157">
        <f t="shared" si="4"/>
        <v>350000</v>
      </c>
      <c r="E25" s="157">
        <f t="shared" si="5"/>
        <v>303000</v>
      </c>
      <c r="F25" s="158"/>
    </row>
    <row r="26" spans="1:6">
      <c r="A26" s="153" t="s">
        <v>604</v>
      </c>
      <c r="B26" s="153">
        <v>2.71</v>
      </c>
      <c r="C26" s="157">
        <f t="shared" si="3"/>
        <v>415000</v>
      </c>
      <c r="D26" s="157">
        <f t="shared" si="4"/>
        <v>366000</v>
      </c>
      <c r="E26" s="157">
        <f t="shared" si="5"/>
        <v>317000</v>
      </c>
      <c r="F26" s="158"/>
    </row>
    <row r="27" spans="1:6">
      <c r="A27" s="153" t="s">
        <v>605</v>
      </c>
      <c r="B27" s="153">
        <v>2.95</v>
      </c>
      <c r="C27" s="157">
        <f t="shared" si="3"/>
        <v>451000</v>
      </c>
      <c r="D27" s="157">
        <f t="shared" si="4"/>
        <v>398000</v>
      </c>
      <c r="E27" s="157">
        <f t="shared" si="5"/>
        <v>345000</v>
      </c>
      <c r="F27" s="158"/>
    </row>
    <row r="28" spans="1:6">
      <c r="A28" s="153" t="s">
        <v>606</v>
      </c>
      <c r="B28" s="153">
        <v>3.19</v>
      </c>
      <c r="C28" s="157">
        <f t="shared" si="3"/>
        <v>488000</v>
      </c>
      <c r="D28" s="157">
        <f t="shared" si="4"/>
        <v>431000</v>
      </c>
      <c r="E28" s="157">
        <f t="shared" si="5"/>
        <v>373000</v>
      </c>
      <c r="F28" s="158"/>
    </row>
    <row r="29" spans="1:6">
      <c r="A29" s="153" t="s">
        <v>607</v>
      </c>
      <c r="B29" s="153">
        <v>3.74</v>
      </c>
      <c r="C29" s="157">
        <f t="shared" si="3"/>
        <v>572000</v>
      </c>
      <c r="D29" s="157">
        <f t="shared" si="4"/>
        <v>505000</v>
      </c>
      <c r="E29" s="157">
        <f t="shared" si="5"/>
        <v>438000</v>
      </c>
      <c r="F29" s="158"/>
    </row>
    <row r="30" spans="1:6">
      <c r="A30" s="153" t="s">
        <v>608</v>
      </c>
      <c r="B30" s="153">
        <v>4.4000000000000004</v>
      </c>
      <c r="C30" s="157">
        <f t="shared" si="3"/>
        <v>673000</v>
      </c>
      <c r="D30" s="157">
        <f t="shared" si="4"/>
        <v>594000</v>
      </c>
      <c r="E30" s="157">
        <f t="shared" si="5"/>
        <v>515000</v>
      </c>
      <c r="F30" s="158"/>
    </row>
    <row r="31" spans="1:6">
      <c r="A31" s="468" t="s">
        <v>610</v>
      </c>
      <c r="B31" s="469"/>
      <c r="C31" s="469"/>
      <c r="D31" s="469"/>
      <c r="E31" s="470"/>
      <c r="F31" s="155"/>
    </row>
    <row r="32" spans="1:6">
      <c r="A32" s="153" t="s">
        <v>599</v>
      </c>
      <c r="B32" s="153">
        <v>1.78</v>
      </c>
      <c r="C32" s="157">
        <f>ROUND((((B32+$H$2+$J$5)*$H$6*(1+$H$3))+$H$7)/26,-3)</f>
        <v>272000</v>
      </c>
      <c r="D32" s="157">
        <f>ROUND((((B32+$I$2+$J$5)*$H$6*(1+$I$3))+$H$7)/26,-3)</f>
        <v>240000</v>
      </c>
      <c r="E32" s="157">
        <f>ROUND((((B32+$J$2+$J$5)*$H$6*(1+$J$3))+$H$7)/26,-3)</f>
        <v>208000</v>
      </c>
      <c r="F32" s="158"/>
    </row>
    <row r="33" spans="1:6">
      <c r="A33" s="153" t="s">
        <v>600</v>
      </c>
      <c r="B33" s="153">
        <v>2.1</v>
      </c>
      <c r="C33" s="157">
        <f t="shared" ref="C33:C41" si="6">ROUND((((B33+$H$2+$J$5)*$H$6*(1+$H$3))+$H$7)/26,-3)</f>
        <v>321000</v>
      </c>
      <c r="D33" s="157">
        <f t="shared" ref="D33:D41" si="7">ROUND((((B33+$I$2+$J$5)*$H$6*(1+$I$3))+$H$7)/26,-3)</f>
        <v>284000</v>
      </c>
      <c r="E33" s="157">
        <f t="shared" ref="E33:E41" si="8">ROUND((((B33+$J$2+$J$5)*$H$6*(1+$J$3))+$H$7)/26,-3)</f>
        <v>246000</v>
      </c>
      <c r="F33" s="158"/>
    </row>
    <row r="34" spans="1:6">
      <c r="A34" s="153" t="s">
        <v>601</v>
      </c>
      <c r="B34" s="153">
        <v>2.48</v>
      </c>
      <c r="C34" s="157">
        <f t="shared" si="6"/>
        <v>379000</v>
      </c>
      <c r="D34" s="157">
        <f t="shared" si="7"/>
        <v>335000</v>
      </c>
      <c r="E34" s="157">
        <f t="shared" si="8"/>
        <v>290000</v>
      </c>
      <c r="F34" s="158"/>
    </row>
    <row r="35" spans="1:6">
      <c r="A35" s="153" t="s">
        <v>602</v>
      </c>
      <c r="B35" s="153">
        <v>2.7</v>
      </c>
      <c r="C35" s="157">
        <f t="shared" si="6"/>
        <v>413000</v>
      </c>
      <c r="D35" s="157">
        <f t="shared" si="7"/>
        <v>365000</v>
      </c>
      <c r="E35" s="157">
        <f t="shared" si="8"/>
        <v>316000</v>
      </c>
      <c r="F35" s="158"/>
    </row>
    <row r="36" spans="1:6">
      <c r="A36" s="153" t="s">
        <v>603</v>
      </c>
      <c r="B36" s="153">
        <v>2.79</v>
      </c>
      <c r="C36" s="157">
        <f t="shared" si="6"/>
        <v>427000</v>
      </c>
      <c r="D36" s="157">
        <f t="shared" si="7"/>
        <v>377000</v>
      </c>
      <c r="E36" s="157">
        <f t="shared" si="8"/>
        <v>326000</v>
      </c>
      <c r="F36" s="158"/>
    </row>
    <row r="37" spans="1:6">
      <c r="A37" s="153" t="s">
        <v>604</v>
      </c>
      <c r="B37" s="153">
        <v>2.92</v>
      </c>
      <c r="C37" s="157">
        <f t="shared" si="6"/>
        <v>447000</v>
      </c>
      <c r="D37" s="157">
        <f t="shared" si="7"/>
        <v>394000</v>
      </c>
      <c r="E37" s="157">
        <f t="shared" si="8"/>
        <v>342000</v>
      </c>
      <c r="F37" s="158"/>
    </row>
    <row r="38" spans="1:6">
      <c r="A38" s="153" t="s">
        <v>605</v>
      </c>
      <c r="B38" s="153">
        <v>3.19</v>
      </c>
      <c r="C38" s="157">
        <f t="shared" si="6"/>
        <v>488000</v>
      </c>
      <c r="D38" s="157">
        <f t="shared" si="7"/>
        <v>431000</v>
      </c>
      <c r="E38" s="157">
        <f t="shared" si="8"/>
        <v>373000</v>
      </c>
      <c r="F38" s="158"/>
    </row>
    <row r="39" spans="1:6">
      <c r="A39" s="153" t="s">
        <v>606</v>
      </c>
      <c r="B39" s="153">
        <v>3.45</v>
      </c>
      <c r="C39" s="157">
        <f t="shared" si="6"/>
        <v>528000</v>
      </c>
      <c r="D39" s="157">
        <f t="shared" si="7"/>
        <v>466000</v>
      </c>
      <c r="E39" s="157">
        <f t="shared" si="8"/>
        <v>404000</v>
      </c>
      <c r="F39" s="158"/>
    </row>
    <row r="40" spans="1:6">
      <c r="A40" s="153" t="s">
        <v>607</v>
      </c>
      <c r="B40" s="153">
        <v>4.07</v>
      </c>
      <c r="C40" s="157">
        <f t="shared" si="6"/>
        <v>623000</v>
      </c>
      <c r="D40" s="157">
        <f t="shared" si="7"/>
        <v>549000</v>
      </c>
      <c r="E40" s="157">
        <f t="shared" si="8"/>
        <v>476000</v>
      </c>
      <c r="F40" s="158"/>
    </row>
    <row r="41" spans="1:6">
      <c r="A41" s="153" t="s">
        <v>608</v>
      </c>
      <c r="B41" s="153">
        <v>4.8</v>
      </c>
      <c r="C41" s="157">
        <f t="shared" si="6"/>
        <v>734000</v>
      </c>
      <c r="D41" s="157">
        <f t="shared" si="7"/>
        <v>648000</v>
      </c>
      <c r="E41" s="157">
        <f t="shared" si="8"/>
        <v>562000</v>
      </c>
      <c r="F41" s="158"/>
    </row>
  </sheetData>
  <mergeCells count="9">
    <mergeCell ref="I6:J6"/>
    <mergeCell ref="A9:E9"/>
    <mergeCell ref="A20:E20"/>
    <mergeCell ref="A31:E31"/>
    <mergeCell ref="A1:E4"/>
    <mergeCell ref="D5:E5"/>
    <mergeCell ref="A6:A8"/>
    <mergeCell ref="B6:B8"/>
    <mergeCell ref="C6:E6"/>
  </mergeCells>
  <pageMargins left="0.7" right="0.43" top="0.4" bottom="0.47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4"/>
  <sheetViews>
    <sheetView workbookViewId="0">
      <selection sqref="A1:XFD1048576"/>
    </sheetView>
  </sheetViews>
  <sheetFormatPr defaultColWidth="9.140625" defaultRowHeight="15.75"/>
  <cols>
    <col min="1" max="1" width="13.42578125" style="145" customWidth="1"/>
    <col min="2" max="2" width="9.42578125" style="145" customWidth="1"/>
    <col min="3" max="3" width="22.7109375" style="145" customWidth="1"/>
    <col min="4" max="4" width="18.42578125" style="145" customWidth="1"/>
    <col min="5" max="5" width="17" style="145" customWidth="1"/>
    <col min="6" max="6" width="4.42578125" style="145" customWidth="1"/>
    <col min="7" max="7" width="40.85546875" style="145" customWidth="1"/>
    <col min="8" max="8" width="17.28515625" style="145" customWidth="1"/>
    <col min="9" max="9" width="17.7109375" style="145" customWidth="1"/>
    <col min="10" max="10" width="18.140625" style="145" customWidth="1"/>
    <col min="11" max="256" width="9.140625" style="145"/>
    <col min="257" max="257" width="13.42578125" style="145" customWidth="1"/>
    <col min="258" max="258" width="9.42578125" style="145" customWidth="1"/>
    <col min="259" max="259" width="22.7109375" style="145" customWidth="1"/>
    <col min="260" max="260" width="18.42578125" style="145" customWidth="1"/>
    <col min="261" max="261" width="17" style="145" customWidth="1"/>
    <col min="262" max="262" width="4.42578125" style="145" customWidth="1"/>
    <col min="263" max="263" width="40.85546875" style="145" customWidth="1"/>
    <col min="264" max="264" width="17.28515625" style="145" customWidth="1"/>
    <col min="265" max="265" width="17.7109375" style="145" customWidth="1"/>
    <col min="266" max="266" width="18.140625" style="145" customWidth="1"/>
    <col min="267" max="512" width="9.140625" style="145"/>
    <col min="513" max="513" width="13.42578125" style="145" customWidth="1"/>
    <col min="514" max="514" width="9.42578125" style="145" customWidth="1"/>
    <col min="515" max="515" width="22.7109375" style="145" customWidth="1"/>
    <col min="516" max="516" width="18.42578125" style="145" customWidth="1"/>
    <col min="517" max="517" width="17" style="145" customWidth="1"/>
    <col min="518" max="518" width="4.42578125" style="145" customWidth="1"/>
    <col min="519" max="519" width="40.85546875" style="145" customWidth="1"/>
    <col min="520" max="520" width="17.28515625" style="145" customWidth="1"/>
    <col min="521" max="521" width="17.7109375" style="145" customWidth="1"/>
    <col min="522" max="522" width="18.140625" style="145" customWidth="1"/>
    <col min="523" max="768" width="9.140625" style="145"/>
    <col min="769" max="769" width="13.42578125" style="145" customWidth="1"/>
    <col min="770" max="770" width="9.42578125" style="145" customWidth="1"/>
    <col min="771" max="771" width="22.7109375" style="145" customWidth="1"/>
    <col min="772" max="772" width="18.42578125" style="145" customWidth="1"/>
    <col min="773" max="773" width="17" style="145" customWidth="1"/>
    <col min="774" max="774" width="4.42578125" style="145" customWidth="1"/>
    <col min="775" max="775" width="40.85546875" style="145" customWidth="1"/>
    <col min="776" max="776" width="17.28515625" style="145" customWidth="1"/>
    <col min="777" max="777" width="17.7109375" style="145" customWidth="1"/>
    <col min="778" max="778" width="18.140625" style="145" customWidth="1"/>
    <col min="779" max="1024" width="9.140625" style="145"/>
    <col min="1025" max="1025" width="13.42578125" style="145" customWidth="1"/>
    <col min="1026" max="1026" width="9.42578125" style="145" customWidth="1"/>
    <col min="1027" max="1027" width="22.7109375" style="145" customWidth="1"/>
    <col min="1028" max="1028" width="18.42578125" style="145" customWidth="1"/>
    <col min="1029" max="1029" width="17" style="145" customWidth="1"/>
    <col min="1030" max="1030" width="4.42578125" style="145" customWidth="1"/>
    <col min="1031" max="1031" width="40.85546875" style="145" customWidth="1"/>
    <col min="1032" max="1032" width="17.28515625" style="145" customWidth="1"/>
    <col min="1033" max="1033" width="17.7109375" style="145" customWidth="1"/>
    <col min="1034" max="1034" width="18.140625" style="145" customWidth="1"/>
    <col min="1035" max="1280" width="9.140625" style="145"/>
    <col min="1281" max="1281" width="13.42578125" style="145" customWidth="1"/>
    <col min="1282" max="1282" width="9.42578125" style="145" customWidth="1"/>
    <col min="1283" max="1283" width="22.7109375" style="145" customWidth="1"/>
    <col min="1284" max="1284" width="18.42578125" style="145" customWidth="1"/>
    <col min="1285" max="1285" width="17" style="145" customWidth="1"/>
    <col min="1286" max="1286" width="4.42578125" style="145" customWidth="1"/>
    <col min="1287" max="1287" width="40.85546875" style="145" customWidth="1"/>
    <col min="1288" max="1288" width="17.28515625" style="145" customWidth="1"/>
    <col min="1289" max="1289" width="17.7109375" style="145" customWidth="1"/>
    <col min="1290" max="1290" width="18.140625" style="145" customWidth="1"/>
    <col min="1291" max="1536" width="9.140625" style="145"/>
    <col min="1537" max="1537" width="13.42578125" style="145" customWidth="1"/>
    <col min="1538" max="1538" width="9.42578125" style="145" customWidth="1"/>
    <col min="1539" max="1539" width="22.7109375" style="145" customWidth="1"/>
    <col min="1540" max="1540" width="18.42578125" style="145" customWidth="1"/>
    <col min="1541" max="1541" width="17" style="145" customWidth="1"/>
    <col min="1542" max="1542" width="4.42578125" style="145" customWidth="1"/>
    <col min="1543" max="1543" width="40.85546875" style="145" customWidth="1"/>
    <col min="1544" max="1544" width="17.28515625" style="145" customWidth="1"/>
    <col min="1545" max="1545" width="17.7109375" style="145" customWidth="1"/>
    <col min="1546" max="1546" width="18.140625" style="145" customWidth="1"/>
    <col min="1547" max="1792" width="9.140625" style="145"/>
    <col min="1793" max="1793" width="13.42578125" style="145" customWidth="1"/>
    <col min="1794" max="1794" width="9.42578125" style="145" customWidth="1"/>
    <col min="1795" max="1795" width="22.7109375" style="145" customWidth="1"/>
    <col min="1796" max="1796" width="18.42578125" style="145" customWidth="1"/>
    <col min="1797" max="1797" width="17" style="145" customWidth="1"/>
    <col min="1798" max="1798" width="4.42578125" style="145" customWidth="1"/>
    <col min="1799" max="1799" width="40.85546875" style="145" customWidth="1"/>
    <col min="1800" max="1800" width="17.28515625" style="145" customWidth="1"/>
    <col min="1801" max="1801" width="17.7109375" style="145" customWidth="1"/>
    <col min="1802" max="1802" width="18.140625" style="145" customWidth="1"/>
    <col min="1803" max="2048" width="9.140625" style="145"/>
    <col min="2049" max="2049" width="13.42578125" style="145" customWidth="1"/>
    <col min="2050" max="2050" width="9.42578125" style="145" customWidth="1"/>
    <col min="2051" max="2051" width="22.7109375" style="145" customWidth="1"/>
    <col min="2052" max="2052" width="18.42578125" style="145" customWidth="1"/>
    <col min="2053" max="2053" width="17" style="145" customWidth="1"/>
    <col min="2054" max="2054" width="4.42578125" style="145" customWidth="1"/>
    <col min="2055" max="2055" width="40.85546875" style="145" customWidth="1"/>
    <col min="2056" max="2056" width="17.28515625" style="145" customWidth="1"/>
    <col min="2057" max="2057" width="17.7109375" style="145" customWidth="1"/>
    <col min="2058" max="2058" width="18.140625" style="145" customWidth="1"/>
    <col min="2059" max="2304" width="9.140625" style="145"/>
    <col min="2305" max="2305" width="13.42578125" style="145" customWidth="1"/>
    <col min="2306" max="2306" width="9.42578125" style="145" customWidth="1"/>
    <col min="2307" max="2307" width="22.7109375" style="145" customWidth="1"/>
    <col min="2308" max="2308" width="18.42578125" style="145" customWidth="1"/>
    <col min="2309" max="2309" width="17" style="145" customWidth="1"/>
    <col min="2310" max="2310" width="4.42578125" style="145" customWidth="1"/>
    <col min="2311" max="2311" width="40.85546875" style="145" customWidth="1"/>
    <col min="2312" max="2312" width="17.28515625" style="145" customWidth="1"/>
    <col min="2313" max="2313" width="17.7109375" style="145" customWidth="1"/>
    <col min="2314" max="2314" width="18.140625" style="145" customWidth="1"/>
    <col min="2315" max="2560" width="9.140625" style="145"/>
    <col min="2561" max="2561" width="13.42578125" style="145" customWidth="1"/>
    <col min="2562" max="2562" width="9.42578125" style="145" customWidth="1"/>
    <col min="2563" max="2563" width="22.7109375" style="145" customWidth="1"/>
    <col min="2564" max="2564" width="18.42578125" style="145" customWidth="1"/>
    <col min="2565" max="2565" width="17" style="145" customWidth="1"/>
    <col min="2566" max="2566" width="4.42578125" style="145" customWidth="1"/>
    <col min="2567" max="2567" width="40.85546875" style="145" customWidth="1"/>
    <col min="2568" max="2568" width="17.28515625" style="145" customWidth="1"/>
    <col min="2569" max="2569" width="17.7109375" style="145" customWidth="1"/>
    <col min="2570" max="2570" width="18.140625" style="145" customWidth="1"/>
    <col min="2571" max="2816" width="9.140625" style="145"/>
    <col min="2817" max="2817" width="13.42578125" style="145" customWidth="1"/>
    <col min="2818" max="2818" width="9.42578125" style="145" customWidth="1"/>
    <col min="2819" max="2819" width="22.7109375" style="145" customWidth="1"/>
    <col min="2820" max="2820" width="18.42578125" style="145" customWidth="1"/>
    <col min="2821" max="2821" width="17" style="145" customWidth="1"/>
    <col min="2822" max="2822" width="4.42578125" style="145" customWidth="1"/>
    <col min="2823" max="2823" width="40.85546875" style="145" customWidth="1"/>
    <col min="2824" max="2824" width="17.28515625" style="145" customWidth="1"/>
    <col min="2825" max="2825" width="17.7109375" style="145" customWidth="1"/>
    <col min="2826" max="2826" width="18.140625" style="145" customWidth="1"/>
    <col min="2827" max="3072" width="9.140625" style="145"/>
    <col min="3073" max="3073" width="13.42578125" style="145" customWidth="1"/>
    <col min="3074" max="3074" width="9.42578125" style="145" customWidth="1"/>
    <col min="3075" max="3075" width="22.7109375" style="145" customWidth="1"/>
    <col min="3076" max="3076" width="18.42578125" style="145" customWidth="1"/>
    <col min="3077" max="3077" width="17" style="145" customWidth="1"/>
    <col min="3078" max="3078" width="4.42578125" style="145" customWidth="1"/>
    <col min="3079" max="3079" width="40.85546875" style="145" customWidth="1"/>
    <col min="3080" max="3080" width="17.28515625" style="145" customWidth="1"/>
    <col min="3081" max="3081" width="17.7109375" style="145" customWidth="1"/>
    <col min="3082" max="3082" width="18.140625" style="145" customWidth="1"/>
    <col min="3083" max="3328" width="9.140625" style="145"/>
    <col min="3329" max="3329" width="13.42578125" style="145" customWidth="1"/>
    <col min="3330" max="3330" width="9.42578125" style="145" customWidth="1"/>
    <col min="3331" max="3331" width="22.7109375" style="145" customWidth="1"/>
    <col min="3332" max="3332" width="18.42578125" style="145" customWidth="1"/>
    <col min="3333" max="3333" width="17" style="145" customWidth="1"/>
    <col min="3334" max="3334" width="4.42578125" style="145" customWidth="1"/>
    <col min="3335" max="3335" width="40.85546875" style="145" customWidth="1"/>
    <col min="3336" max="3336" width="17.28515625" style="145" customWidth="1"/>
    <col min="3337" max="3337" width="17.7109375" style="145" customWidth="1"/>
    <col min="3338" max="3338" width="18.140625" style="145" customWidth="1"/>
    <col min="3339" max="3584" width="9.140625" style="145"/>
    <col min="3585" max="3585" width="13.42578125" style="145" customWidth="1"/>
    <col min="3586" max="3586" width="9.42578125" style="145" customWidth="1"/>
    <col min="3587" max="3587" width="22.7109375" style="145" customWidth="1"/>
    <col min="3588" max="3588" width="18.42578125" style="145" customWidth="1"/>
    <col min="3589" max="3589" width="17" style="145" customWidth="1"/>
    <col min="3590" max="3590" width="4.42578125" style="145" customWidth="1"/>
    <col min="3591" max="3591" width="40.85546875" style="145" customWidth="1"/>
    <col min="3592" max="3592" width="17.28515625" style="145" customWidth="1"/>
    <col min="3593" max="3593" width="17.7109375" style="145" customWidth="1"/>
    <col min="3594" max="3594" width="18.140625" style="145" customWidth="1"/>
    <col min="3595" max="3840" width="9.140625" style="145"/>
    <col min="3841" max="3841" width="13.42578125" style="145" customWidth="1"/>
    <col min="3842" max="3842" width="9.42578125" style="145" customWidth="1"/>
    <col min="3843" max="3843" width="22.7109375" style="145" customWidth="1"/>
    <col min="3844" max="3844" width="18.42578125" style="145" customWidth="1"/>
    <col min="3845" max="3845" width="17" style="145" customWidth="1"/>
    <col min="3846" max="3846" width="4.42578125" style="145" customWidth="1"/>
    <col min="3847" max="3847" width="40.85546875" style="145" customWidth="1"/>
    <col min="3848" max="3848" width="17.28515625" style="145" customWidth="1"/>
    <col min="3849" max="3849" width="17.7109375" style="145" customWidth="1"/>
    <col min="3850" max="3850" width="18.140625" style="145" customWidth="1"/>
    <col min="3851" max="4096" width="9.140625" style="145"/>
    <col min="4097" max="4097" width="13.42578125" style="145" customWidth="1"/>
    <col min="4098" max="4098" width="9.42578125" style="145" customWidth="1"/>
    <col min="4099" max="4099" width="22.7109375" style="145" customWidth="1"/>
    <col min="4100" max="4100" width="18.42578125" style="145" customWidth="1"/>
    <col min="4101" max="4101" width="17" style="145" customWidth="1"/>
    <col min="4102" max="4102" width="4.42578125" style="145" customWidth="1"/>
    <col min="4103" max="4103" width="40.85546875" style="145" customWidth="1"/>
    <col min="4104" max="4104" width="17.28515625" style="145" customWidth="1"/>
    <col min="4105" max="4105" width="17.7109375" style="145" customWidth="1"/>
    <col min="4106" max="4106" width="18.140625" style="145" customWidth="1"/>
    <col min="4107" max="4352" width="9.140625" style="145"/>
    <col min="4353" max="4353" width="13.42578125" style="145" customWidth="1"/>
    <col min="4354" max="4354" width="9.42578125" style="145" customWidth="1"/>
    <col min="4355" max="4355" width="22.7109375" style="145" customWidth="1"/>
    <col min="4356" max="4356" width="18.42578125" style="145" customWidth="1"/>
    <col min="4357" max="4357" width="17" style="145" customWidth="1"/>
    <col min="4358" max="4358" width="4.42578125" style="145" customWidth="1"/>
    <col min="4359" max="4359" width="40.85546875" style="145" customWidth="1"/>
    <col min="4360" max="4360" width="17.28515625" style="145" customWidth="1"/>
    <col min="4361" max="4361" width="17.7109375" style="145" customWidth="1"/>
    <col min="4362" max="4362" width="18.140625" style="145" customWidth="1"/>
    <col min="4363" max="4608" width="9.140625" style="145"/>
    <col min="4609" max="4609" width="13.42578125" style="145" customWidth="1"/>
    <col min="4610" max="4610" width="9.42578125" style="145" customWidth="1"/>
    <col min="4611" max="4611" width="22.7109375" style="145" customWidth="1"/>
    <col min="4612" max="4612" width="18.42578125" style="145" customWidth="1"/>
    <col min="4613" max="4613" width="17" style="145" customWidth="1"/>
    <col min="4614" max="4614" width="4.42578125" style="145" customWidth="1"/>
    <col min="4615" max="4615" width="40.85546875" style="145" customWidth="1"/>
    <col min="4616" max="4616" width="17.28515625" style="145" customWidth="1"/>
    <col min="4617" max="4617" width="17.7109375" style="145" customWidth="1"/>
    <col min="4618" max="4618" width="18.140625" style="145" customWidth="1"/>
    <col min="4619" max="4864" width="9.140625" style="145"/>
    <col min="4865" max="4865" width="13.42578125" style="145" customWidth="1"/>
    <col min="4866" max="4866" width="9.42578125" style="145" customWidth="1"/>
    <col min="4867" max="4867" width="22.7109375" style="145" customWidth="1"/>
    <col min="4868" max="4868" width="18.42578125" style="145" customWidth="1"/>
    <col min="4869" max="4869" width="17" style="145" customWidth="1"/>
    <col min="4870" max="4870" width="4.42578125" style="145" customWidth="1"/>
    <col min="4871" max="4871" width="40.85546875" style="145" customWidth="1"/>
    <col min="4872" max="4872" width="17.28515625" style="145" customWidth="1"/>
    <col min="4873" max="4873" width="17.7109375" style="145" customWidth="1"/>
    <col min="4874" max="4874" width="18.140625" style="145" customWidth="1"/>
    <col min="4875" max="5120" width="9.140625" style="145"/>
    <col min="5121" max="5121" width="13.42578125" style="145" customWidth="1"/>
    <col min="5122" max="5122" width="9.42578125" style="145" customWidth="1"/>
    <col min="5123" max="5123" width="22.7109375" style="145" customWidth="1"/>
    <col min="5124" max="5124" width="18.42578125" style="145" customWidth="1"/>
    <col min="5125" max="5125" width="17" style="145" customWidth="1"/>
    <col min="5126" max="5126" width="4.42578125" style="145" customWidth="1"/>
    <col min="5127" max="5127" width="40.85546875" style="145" customWidth="1"/>
    <col min="5128" max="5128" width="17.28515625" style="145" customWidth="1"/>
    <col min="5129" max="5129" width="17.7109375" style="145" customWidth="1"/>
    <col min="5130" max="5130" width="18.140625" style="145" customWidth="1"/>
    <col min="5131" max="5376" width="9.140625" style="145"/>
    <col min="5377" max="5377" width="13.42578125" style="145" customWidth="1"/>
    <col min="5378" max="5378" width="9.42578125" style="145" customWidth="1"/>
    <col min="5379" max="5379" width="22.7109375" style="145" customWidth="1"/>
    <col min="5380" max="5380" width="18.42578125" style="145" customWidth="1"/>
    <col min="5381" max="5381" width="17" style="145" customWidth="1"/>
    <col min="5382" max="5382" width="4.42578125" style="145" customWidth="1"/>
    <col min="5383" max="5383" width="40.85546875" style="145" customWidth="1"/>
    <col min="5384" max="5384" width="17.28515625" style="145" customWidth="1"/>
    <col min="5385" max="5385" width="17.7109375" style="145" customWidth="1"/>
    <col min="5386" max="5386" width="18.140625" style="145" customWidth="1"/>
    <col min="5387" max="5632" width="9.140625" style="145"/>
    <col min="5633" max="5633" width="13.42578125" style="145" customWidth="1"/>
    <col min="5634" max="5634" width="9.42578125" style="145" customWidth="1"/>
    <col min="5635" max="5635" width="22.7109375" style="145" customWidth="1"/>
    <col min="5636" max="5636" width="18.42578125" style="145" customWidth="1"/>
    <col min="5637" max="5637" width="17" style="145" customWidth="1"/>
    <col min="5638" max="5638" width="4.42578125" style="145" customWidth="1"/>
    <col min="5639" max="5639" width="40.85546875" style="145" customWidth="1"/>
    <col min="5640" max="5640" width="17.28515625" style="145" customWidth="1"/>
    <col min="5641" max="5641" width="17.7109375" style="145" customWidth="1"/>
    <col min="5642" max="5642" width="18.140625" style="145" customWidth="1"/>
    <col min="5643" max="5888" width="9.140625" style="145"/>
    <col min="5889" max="5889" width="13.42578125" style="145" customWidth="1"/>
    <col min="5890" max="5890" width="9.42578125" style="145" customWidth="1"/>
    <col min="5891" max="5891" width="22.7109375" style="145" customWidth="1"/>
    <col min="5892" max="5892" width="18.42578125" style="145" customWidth="1"/>
    <col min="5893" max="5893" width="17" style="145" customWidth="1"/>
    <col min="5894" max="5894" width="4.42578125" style="145" customWidth="1"/>
    <col min="5895" max="5895" width="40.85546875" style="145" customWidth="1"/>
    <col min="5896" max="5896" width="17.28515625" style="145" customWidth="1"/>
    <col min="5897" max="5897" width="17.7109375" style="145" customWidth="1"/>
    <col min="5898" max="5898" width="18.140625" style="145" customWidth="1"/>
    <col min="5899" max="6144" width="9.140625" style="145"/>
    <col min="6145" max="6145" width="13.42578125" style="145" customWidth="1"/>
    <col min="6146" max="6146" width="9.42578125" style="145" customWidth="1"/>
    <col min="6147" max="6147" width="22.7109375" style="145" customWidth="1"/>
    <col min="6148" max="6148" width="18.42578125" style="145" customWidth="1"/>
    <col min="6149" max="6149" width="17" style="145" customWidth="1"/>
    <col min="6150" max="6150" width="4.42578125" style="145" customWidth="1"/>
    <col min="6151" max="6151" width="40.85546875" style="145" customWidth="1"/>
    <col min="6152" max="6152" width="17.28515625" style="145" customWidth="1"/>
    <col min="6153" max="6153" width="17.7109375" style="145" customWidth="1"/>
    <col min="6154" max="6154" width="18.140625" style="145" customWidth="1"/>
    <col min="6155" max="6400" width="9.140625" style="145"/>
    <col min="6401" max="6401" width="13.42578125" style="145" customWidth="1"/>
    <col min="6402" max="6402" width="9.42578125" style="145" customWidth="1"/>
    <col min="6403" max="6403" width="22.7109375" style="145" customWidth="1"/>
    <col min="6404" max="6404" width="18.42578125" style="145" customWidth="1"/>
    <col min="6405" max="6405" width="17" style="145" customWidth="1"/>
    <col min="6406" max="6406" width="4.42578125" style="145" customWidth="1"/>
    <col min="6407" max="6407" width="40.85546875" style="145" customWidth="1"/>
    <col min="6408" max="6408" width="17.28515625" style="145" customWidth="1"/>
    <col min="6409" max="6409" width="17.7109375" style="145" customWidth="1"/>
    <col min="6410" max="6410" width="18.140625" style="145" customWidth="1"/>
    <col min="6411" max="6656" width="9.140625" style="145"/>
    <col min="6657" max="6657" width="13.42578125" style="145" customWidth="1"/>
    <col min="6658" max="6658" width="9.42578125" style="145" customWidth="1"/>
    <col min="6659" max="6659" width="22.7109375" style="145" customWidth="1"/>
    <col min="6660" max="6660" width="18.42578125" style="145" customWidth="1"/>
    <col min="6661" max="6661" width="17" style="145" customWidth="1"/>
    <col min="6662" max="6662" width="4.42578125" style="145" customWidth="1"/>
    <col min="6663" max="6663" width="40.85546875" style="145" customWidth="1"/>
    <col min="6664" max="6664" width="17.28515625" style="145" customWidth="1"/>
    <col min="6665" max="6665" width="17.7109375" style="145" customWidth="1"/>
    <col min="6666" max="6666" width="18.140625" style="145" customWidth="1"/>
    <col min="6667" max="6912" width="9.140625" style="145"/>
    <col min="6913" max="6913" width="13.42578125" style="145" customWidth="1"/>
    <col min="6914" max="6914" width="9.42578125" style="145" customWidth="1"/>
    <col min="6915" max="6915" width="22.7109375" style="145" customWidth="1"/>
    <col min="6916" max="6916" width="18.42578125" style="145" customWidth="1"/>
    <col min="6917" max="6917" width="17" style="145" customWidth="1"/>
    <col min="6918" max="6918" width="4.42578125" style="145" customWidth="1"/>
    <col min="6919" max="6919" width="40.85546875" style="145" customWidth="1"/>
    <col min="6920" max="6920" width="17.28515625" style="145" customWidth="1"/>
    <col min="6921" max="6921" width="17.7109375" style="145" customWidth="1"/>
    <col min="6922" max="6922" width="18.140625" style="145" customWidth="1"/>
    <col min="6923" max="7168" width="9.140625" style="145"/>
    <col min="7169" max="7169" width="13.42578125" style="145" customWidth="1"/>
    <col min="7170" max="7170" width="9.42578125" style="145" customWidth="1"/>
    <col min="7171" max="7171" width="22.7109375" style="145" customWidth="1"/>
    <col min="7172" max="7172" width="18.42578125" style="145" customWidth="1"/>
    <col min="7173" max="7173" width="17" style="145" customWidth="1"/>
    <col min="7174" max="7174" width="4.42578125" style="145" customWidth="1"/>
    <col min="7175" max="7175" width="40.85546875" style="145" customWidth="1"/>
    <col min="7176" max="7176" width="17.28515625" style="145" customWidth="1"/>
    <col min="7177" max="7177" width="17.7109375" style="145" customWidth="1"/>
    <col min="7178" max="7178" width="18.140625" style="145" customWidth="1"/>
    <col min="7179" max="7424" width="9.140625" style="145"/>
    <col min="7425" max="7425" width="13.42578125" style="145" customWidth="1"/>
    <col min="7426" max="7426" width="9.42578125" style="145" customWidth="1"/>
    <col min="7427" max="7427" width="22.7109375" style="145" customWidth="1"/>
    <col min="7428" max="7428" width="18.42578125" style="145" customWidth="1"/>
    <col min="7429" max="7429" width="17" style="145" customWidth="1"/>
    <col min="7430" max="7430" width="4.42578125" style="145" customWidth="1"/>
    <col min="7431" max="7431" width="40.85546875" style="145" customWidth="1"/>
    <col min="7432" max="7432" width="17.28515625" style="145" customWidth="1"/>
    <col min="7433" max="7433" width="17.7109375" style="145" customWidth="1"/>
    <col min="7434" max="7434" width="18.140625" style="145" customWidth="1"/>
    <col min="7435" max="7680" width="9.140625" style="145"/>
    <col min="7681" max="7681" width="13.42578125" style="145" customWidth="1"/>
    <col min="7682" max="7682" width="9.42578125" style="145" customWidth="1"/>
    <col min="7683" max="7683" width="22.7109375" style="145" customWidth="1"/>
    <col min="7684" max="7684" width="18.42578125" style="145" customWidth="1"/>
    <col min="7685" max="7685" width="17" style="145" customWidth="1"/>
    <col min="7686" max="7686" width="4.42578125" style="145" customWidth="1"/>
    <col min="7687" max="7687" width="40.85546875" style="145" customWidth="1"/>
    <col min="7688" max="7688" width="17.28515625" style="145" customWidth="1"/>
    <col min="7689" max="7689" width="17.7109375" style="145" customWidth="1"/>
    <col min="7690" max="7690" width="18.140625" style="145" customWidth="1"/>
    <col min="7691" max="7936" width="9.140625" style="145"/>
    <col min="7937" max="7937" width="13.42578125" style="145" customWidth="1"/>
    <col min="7938" max="7938" width="9.42578125" style="145" customWidth="1"/>
    <col min="7939" max="7939" width="22.7109375" style="145" customWidth="1"/>
    <col min="7940" max="7940" width="18.42578125" style="145" customWidth="1"/>
    <col min="7941" max="7941" width="17" style="145" customWidth="1"/>
    <col min="7942" max="7942" width="4.42578125" style="145" customWidth="1"/>
    <col min="7943" max="7943" width="40.85546875" style="145" customWidth="1"/>
    <col min="7944" max="7944" width="17.28515625" style="145" customWidth="1"/>
    <col min="7945" max="7945" width="17.7109375" style="145" customWidth="1"/>
    <col min="7946" max="7946" width="18.140625" style="145" customWidth="1"/>
    <col min="7947" max="8192" width="9.140625" style="145"/>
    <col min="8193" max="8193" width="13.42578125" style="145" customWidth="1"/>
    <col min="8194" max="8194" width="9.42578125" style="145" customWidth="1"/>
    <col min="8195" max="8195" width="22.7109375" style="145" customWidth="1"/>
    <col min="8196" max="8196" width="18.42578125" style="145" customWidth="1"/>
    <col min="8197" max="8197" width="17" style="145" customWidth="1"/>
    <col min="8198" max="8198" width="4.42578125" style="145" customWidth="1"/>
    <col min="8199" max="8199" width="40.85546875" style="145" customWidth="1"/>
    <col min="8200" max="8200" width="17.28515625" style="145" customWidth="1"/>
    <col min="8201" max="8201" width="17.7109375" style="145" customWidth="1"/>
    <col min="8202" max="8202" width="18.140625" style="145" customWidth="1"/>
    <col min="8203" max="8448" width="9.140625" style="145"/>
    <col min="8449" max="8449" width="13.42578125" style="145" customWidth="1"/>
    <col min="8450" max="8450" width="9.42578125" style="145" customWidth="1"/>
    <col min="8451" max="8451" width="22.7109375" style="145" customWidth="1"/>
    <col min="8452" max="8452" width="18.42578125" style="145" customWidth="1"/>
    <col min="8453" max="8453" width="17" style="145" customWidth="1"/>
    <col min="8454" max="8454" width="4.42578125" style="145" customWidth="1"/>
    <col min="8455" max="8455" width="40.85546875" style="145" customWidth="1"/>
    <col min="8456" max="8456" width="17.28515625" style="145" customWidth="1"/>
    <col min="8457" max="8457" width="17.7109375" style="145" customWidth="1"/>
    <col min="8458" max="8458" width="18.140625" style="145" customWidth="1"/>
    <col min="8459" max="8704" width="9.140625" style="145"/>
    <col min="8705" max="8705" width="13.42578125" style="145" customWidth="1"/>
    <col min="8706" max="8706" width="9.42578125" style="145" customWidth="1"/>
    <col min="8707" max="8707" width="22.7109375" style="145" customWidth="1"/>
    <col min="8708" max="8708" width="18.42578125" style="145" customWidth="1"/>
    <col min="8709" max="8709" width="17" style="145" customWidth="1"/>
    <col min="8710" max="8710" width="4.42578125" style="145" customWidth="1"/>
    <col min="8711" max="8711" width="40.85546875" style="145" customWidth="1"/>
    <col min="8712" max="8712" width="17.28515625" style="145" customWidth="1"/>
    <col min="8713" max="8713" width="17.7109375" style="145" customWidth="1"/>
    <col min="8714" max="8714" width="18.140625" style="145" customWidth="1"/>
    <col min="8715" max="8960" width="9.140625" style="145"/>
    <col min="8961" max="8961" width="13.42578125" style="145" customWidth="1"/>
    <col min="8962" max="8962" width="9.42578125" style="145" customWidth="1"/>
    <col min="8963" max="8963" width="22.7109375" style="145" customWidth="1"/>
    <col min="8964" max="8964" width="18.42578125" style="145" customWidth="1"/>
    <col min="8965" max="8965" width="17" style="145" customWidth="1"/>
    <col min="8966" max="8966" width="4.42578125" style="145" customWidth="1"/>
    <col min="8967" max="8967" width="40.85546875" style="145" customWidth="1"/>
    <col min="8968" max="8968" width="17.28515625" style="145" customWidth="1"/>
    <col min="8969" max="8969" width="17.7109375" style="145" customWidth="1"/>
    <col min="8970" max="8970" width="18.140625" style="145" customWidth="1"/>
    <col min="8971" max="9216" width="9.140625" style="145"/>
    <col min="9217" max="9217" width="13.42578125" style="145" customWidth="1"/>
    <col min="9218" max="9218" width="9.42578125" style="145" customWidth="1"/>
    <col min="9219" max="9219" width="22.7109375" style="145" customWidth="1"/>
    <col min="9220" max="9220" width="18.42578125" style="145" customWidth="1"/>
    <col min="9221" max="9221" width="17" style="145" customWidth="1"/>
    <col min="9222" max="9222" width="4.42578125" style="145" customWidth="1"/>
    <col min="9223" max="9223" width="40.85546875" style="145" customWidth="1"/>
    <col min="9224" max="9224" width="17.28515625" style="145" customWidth="1"/>
    <col min="9225" max="9225" width="17.7109375" style="145" customWidth="1"/>
    <col min="9226" max="9226" width="18.140625" style="145" customWidth="1"/>
    <col min="9227" max="9472" width="9.140625" style="145"/>
    <col min="9473" max="9473" width="13.42578125" style="145" customWidth="1"/>
    <col min="9474" max="9474" width="9.42578125" style="145" customWidth="1"/>
    <col min="9475" max="9475" width="22.7109375" style="145" customWidth="1"/>
    <col min="9476" max="9476" width="18.42578125" style="145" customWidth="1"/>
    <col min="9477" max="9477" width="17" style="145" customWidth="1"/>
    <col min="9478" max="9478" width="4.42578125" style="145" customWidth="1"/>
    <col min="9479" max="9479" width="40.85546875" style="145" customWidth="1"/>
    <col min="9480" max="9480" width="17.28515625" style="145" customWidth="1"/>
    <col min="9481" max="9481" width="17.7109375" style="145" customWidth="1"/>
    <col min="9482" max="9482" width="18.140625" style="145" customWidth="1"/>
    <col min="9483" max="9728" width="9.140625" style="145"/>
    <col min="9729" max="9729" width="13.42578125" style="145" customWidth="1"/>
    <col min="9730" max="9730" width="9.42578125" style="145" customWidth="1"/>
    <col min="9731" max="9731" width="22.7109375" style="145" customWidth="1"/>
    <col min="9732" max="9732" width="18.42578125" style="145" customWidth="1"/>
    <col min="9733" max="9733" width="17" style="145" customWidth="1"/>
    <col min="9734" max="9734" width="4.42578125" style="145" customWidth="1"/>
    <col min="9735" max="9735" width="40.85546875" style="145" customWidth="1"/>
    <col min="9736" max="9736" width="17.28515625" style="145" customWidth="1"/>
    <col min="9737" max="9737" width="17.7109375" style="145" customWidth="1"/>
    <col min="9738" max="9738" width="18.140625" style="145" customWidth="1"/>
    <col min="9739" max="9984" width="9.140625" style="145"/>
    <col min="9985" max="9985" width="13.42578125" style="145" customWidth="1"/>
    <col min="9986" max="9986" width="9.42578125" style="145" customWidth="1"/>
    <col min="9987" max="9987" width="22.7109375" style="145" customWidth="1"/>
    <col min="9988" max="9988" width="18.42578125" style="145" customWidth="1"/>
    <col min="9989" max="9989" width="17" style="145" customWidth="1"/>
    <col min="9990" max="9990" width="4.42578125" style="145" customWidth="1"/>
    <col min="9991" max="9991" width="40.85546875" style="145" customWidth="1"/>
    <col min="9992" max="9992" width="17.28515625" style="145" customWidth="1"/>
    <col min="9993" max="9993" width="17.7109375" style="145" customWidth="1"/>
    <col min="9994" max="9994" width="18.140625" style="145" customWidth="1"/>
    <col min="9995" max="10240" width="9.140625" style="145"/>
    <col min="10241" max="10241" width="13.42578125" style="145" customWidth="1"/>
    <col min="10242" max="10242" width="9.42578125" style="145" customWidth="1"/>
    <col min="10243" max="10243" width="22.7109375" style="145" customWidth="1"/>
    <col min="10244" max="10244" width="18.42578125" style="145" customWidth="1"/>
    <col min="10245" max="10245" width="17" style="145" customWidth="1"/>
    <col min="10246" max="10246" width="4.42578125" style="145" customWidth="1"/>
    <col min="10247" max="10247" width="40.85546875" style="145" customWidth="1"/>
    <col min="10248" max="10248" width="17.28515625" style="145" customWidth="1"/>
    <col min="10249" max="10249" width="17.7109375" style="145" customWidth="1"/>
    <col min="10250" max="10250" width="18.140625" style="145" customWidth="1"/>
    <col min="10251" max="10496" width="9.140625" style="145"/>
    <col min="10497" max="10497" width="13.42578125" style="145" customWidth="1"/>
    <col min="10498" max="10498" width="9.42578125" style="145" customWidth="1"/>
    <col min="10499" max="10499" width="22.7109375" style="145" customWidth="1"/>
    <col min="10500" max="10500" width="18.42578125" style="145" customWidth="1"/>
    <col min="10501" max="10501" width="17" style="145" customWidth="1"/>
    <col min="10502" max="10502" width="4.42578125" style="145" customWidth="1"/>
    <col min="10503" max="10503" width="40.85546875" style="145" customWidth="1"/>
    <col min="10504" max="10504" width="17.28515625" style="145" customWidth="1"/>
    <col min="10505" max="10505" width="17.7109375" style="145" customWidth="1"/>
    <col min="10506" max="10506" width="18.140625" style="145" customWidth="1"/>
    <col min="10507" max="10752" width="9.140625" style="145"/>
    <col min="10753" max="10753" width="13.42578125" style="145" customWidth="1"/>
    <col min="10754" max="10754" width="9.42578125" style="145" customWidth="1"/>
    <col min="10755" max="10755" width="22.7109375" style="145" customWidth="1"/>
    <col min="10756" max="10756" width="18.42578125" style="145" customWidth="1"/>
    <col min="10757" max="10757" width="17" style="145" customWidth="1"/>
    <col min="10758" max="10758" width="4.42578125" style="145" customWidth="1"/>
    <col min="10759" max="10759" width="40.85546875" style="145" customWidth="1"/>
    <col min="10760" max="10760" width="17.28515625" style="145" customWidth="1"/>
    <col min="10761" max="10761" width="17.7109375" style="145" customWidth="1"/>
    <col min="10762" max="10762" width="18.140625" style="145" customWidth="1"/>
    <col min="10763" max="11008" width="9.140625" style="145"/>
    <col min="11009" max="11009" width="13.42578125" style="145" customWidth="1"/>
    <col min="11010" max="11010" width="9.42578125" style="145" customWidth="1"/>
    <col min="11011" max="11011" width="22.7109375" style="145" customWidth="1"/>
    <col min="11012" max="11012" width="18.42578125" style="145" customWidth="1"/>
    <col min="11013" max="11013" width="17" style="145" customWidth="1"/>
    <col min="11014" max="11014" width="4.42578125" style="145" customWidth="1"/>
    <col min="11015" max="11015" width="40.85546875" style="145" customWidth="1"/>
    <col min="11016" max="11016" width="17.28515625" style="145" customWidth="1"/>
    <col min="11017" max="11017" width="17.7109375" style="145" customWidth="1"/>
    <col min="11018" max="11018" width="18.140625" style="145" customWidth="1"/>
    <col min="11019" max="11264" width="9.140625" style="145"/>
    <col min="11265" max="11265" width="13.42578125" style="145" customWidth="1"/>
    <col min="11266" max="11266" width="9.42578125" style="145" customWidth="1"/>
    <col min="11267" max="11267" width="22.7109375" style="145" customWidth="1"/>
    <col min="11268" max="11268" width="18.42578125" style="145" customWidth="1"/>
    <col min="11269" max="11269" width="17" style="145" customWidth="1"/>
    <col min="11270" max="11270" width="4.42578125" style="145" customWidth="1"/>
    <col min="11271" max="11271" width="40.85546875" style="145" customWidth="1"/>
    <col min="11272" max="11272" width="17.28515625" style="145" customWidth="1"/>
    <col min="11273" max="11273" width="17.7109375" style="145" customWidth="1"/>
    <col min="11274" max="11274" width="18.140625" style="145" customWidth="1"/>
    <col min="11275" max="11520" width="9.140625" style="145"/>
    <col min="11521" max="11521" width="13.42578125" style="145" customWidth="1"/>
    <col min="11522" max="11522" width="9.42578125" style="145" customWidth="1"/>
    <col min="11523" max="11523" width="22.7109375" style="145" customWidth="1"/>
    <col min="11524" max="11524" width="18.42578125" style="145" customWidth="1"/>
    <col min="11525" max="11525" width="17" style="145" customWidth="1"/>
    <col min="11526" max="11526" width="4.42578125" style="145" customWidth="1"/>
    <col min="11527" max="11527" width="40.85546875" style="145" customWidth="1"/>
    <col min="11528" max="11528" width="17.28515625" style="145" customWidth="1"/>
    <col min="11529" max="11529" width="17.7109375" style="145" customWidth="1"/>
    <col min="11530" max="11530" width="18.140625" style="145" customWidth="1"/>
    <col min="11531" max="11776" width="9.140625" style="145"/>
    <col min="11777" max="11777" width="13.42578125" style="145" customWidth="1"/>
    <col min="11778" max="11778" width="9.42578125" style="145" customWidth="1"/>
    <col min="11779" max="11779" width="22.7109375" style="145" customWidth="1"/>
    <col min="11780" max="11780" width="18.42578125" style="145" customWidth="1"/>
    <col min="11781" max="11781" width="17" style="145" customWidth="1"/>
    <col min="11782" max="11782" width="4.42578125" style="145" customWidth="1"/>
    <col min="11783" max="11783" width="40.85546875" style="145" customWidth="1"/>
    <col min="11784" max="11784" width="17.28515625" style="145" customWidth="1"/>
    <col min="11785" max="11785" width="17.7109375" style="145" customWidth="1"/>
    <col min="11786" max="11786" width="18.140625" style="145" customWidth="1"/>
    <col min="11787" max="12032" width="9.140625" style="145"/>
    <col min="12033" max="12033" width="13.42578125" style="145" customWidth="1"/>
    <col min="12034" max="12034" width="9.42578125" style="145" customWidth="1"/>
    <col min="12035" max="12035" width="22.7109375" style="145" customWidth="1"/>
    <col min="12036" max="12036" width="18.42578125" style="145" customWidth="1"/>
    <col min="12037" max="12037" width="17" style="145" customWidth="1"/>
    <col min="12038" max="12038" width="4.42578125" style="145" customWidth="1"/>
    <col min="12039" max="12039" width="40.85546875" style="145" customWidth="1"/>
    <col min="12040" max="12040" width="17.28515625" style="145" customWidth="1"/>
    <col min="12041" max="12041" width="17.7109375" style="145" customWidth="1"/>
    <col min="12042" max="12042" width="18.140625" style="145" customWidth="1"/>
    <col min="12043" max="12288" width="9.140625" style="145"/>
    <col min="12289" max="12289" width="13.42578125" style="145" customWidth="1"/>
    <col min="12290" max="12290" width="9.42578125" style="145" customWidth="1"/>
    <col min="12291" max="12291" width="22.7109375" style="145" customWidth="1"/>
    <col min="12292" max="12292" width="18.42578125" style="145" customWidth="1"/>
    <col min="12293" max="12293" width="17" style="145" customWidth="1"/>
    <col min="12294" max="12294" width="4.42578125" style="145" customWidth="1"/>
    <col min="12295" max="12295" width="40.85546875" style="145" customWidth="1"/>
    <col min="12296" max="12296" width="17.28515625" style="145" customWidth="1"/>
    <col min="12297" max="12297" width="17.7109375" style="145" customWidth="1"/>
    <col min="12298" max="12298" width="18.140625" style="145" customWidth="1"/>
    <col min="12299" max="12544" width="9.140625" style="145"/>
    <col min="12545" max="12545" width="13.42578125" style="145" customWidth="1"/>
    <col min="12546" max="12546" width="9.42578125" style="145" customWidth="1"/>
    <col min="12547" max="12547" width="22.7109375" style="145" customWidth="1"/>
    <col min="12548" max="12548" width="18.42578125" style="145" customWidth="1"/>
    <col min="12549" max="12549" width="17" style="145" customWidth="1"/>
    <col min="12550" max="12550" width="4.42578125" style="145" customWidth="1"/>
    <col min="12551" max="12551" width="40.85546875" style="145" customWidth="1"/>
    <col min="12552" max="12552" width="17.28515625" style="145" customWidth="1"/>
    <col min="12553" max="12553" width="17.7109375" style="145" customWidth="1"/>
    <col min="12554" max="12554" width="18.140625" style="145" customWidth="1"/>
    <col min="12555" max="12800" width="9.140625" style="145"/>
    <col min="12801" max="12801" width="13.42578125" style="145" customWidth="1"/>
    <col min="12802" max="12802" width="9.42578125" style="145" customWidth="1"/>
    <col min="12803" max="12803" width="22.7109375" style="145" customWidth="1"/>
    <col min="12804" max="12804" width="18.42578125" style="145" customWidth="1"/>
    <col min="12805" max="12805" width="17" style="145" customWidth="1"/>
    <col min="12806" max="12806" width="4.42578125" style="145" customWidth="1"/>
    <col min="12807" max="12807" width="40.85546875" style="145" customWidth="1"/>
    <col min="12808" max="12808" width="17.28515625" style="145" customWidth="1"/>
    <col min="12809" max="12809" width="17.7109375" style="145" customWidth="1"/>
    <col min="12810" max="12810" width="18.140625" style="145" customWidth="1"/>
    <col min="12811" max="13056" width="9.140625" style="145"/>
    <col min="13057" max="13057" width="13.42578125" style="145" customWidth="1"/>
    <col min="13058" max="13058" width="9.42578125" style="145" customWidth="1"/>
    <col min="13059" max="13059" width="22.7109375" style="145" customWidth="1"/>
    <col min="13060" max="13060" width="18.42578125" style="145" customWidth="1"/>
    <col min="13061" max="13061" width="17" style="145" customWidth="1"/>
    <col min="13062" max="13062" width="4.42578125" style="145" customWidth="1"/>
    <col min="13063" max="13063" width="40.85546875" style="145" customWidth="1"/>
    <col min="13064" max="13064" width="17.28515625" style="145" customWidth="1"/>
    <col min="13065" max="13065" width="17.7109375" style="145" customWidth="1"/>
    <col min="13066" max="13066" width="18.140625" style="145" customWidth="1"/>
    <col min="13067" max="13312" width="9.140625" style="145"/>
    <col min="13313" max="13313" width="13.42578125" style="145" customWidth="1"/>
    <col min="13314" max="13314" width="9.42578125" style="145" customWidth="1"/>
    <col min="13315" max="13315" width="22.7109375" style="145" customWidth="1"/>
    <col min="13316" max="13316" width="18.42578125" style="145" customWidth="1"/>
    <col min="13317" max="13317" width="17" style="145" customWidth="1"/>
    <col min="13318" max="13318" width="4.42578125" style="145" customWidth="1"/>
    <col min="13319" max="13319" width="40.85546875" style="145" customWidth="1"/>
    <col min="13320" max="13320" width="17.28515625" style="145" customWidth="1"/>
    <col min="13321" max="13321" width="17.7109375" style="145" customWidth="1"/>
    <col min="13322" max="13322" width="18.140625" style="145" customWidth="1"/>
    <col min="13323" max="13568" width="9.140625" style="145"/>
    <col min="13569" max="13569" width="13.42578125" style="145" customWidth="1"/>
    <col min="13570" max="13570" width="9.42578125" style="145" customWidth="1"/>
    <col min="13571" max="13571" width="22.7109375" style="145" customWidth="1"/>
    <col min="13572" max="13572" width="18.42578125" style="145" customWidth="1"/>
    <col min="13573" max="13573" width="17" style="145" customWidth="1"/>
    <col min="13574" max="13574" width="4.42578125" style="145" customWidth="1"/>
    <col min="13575" max="13575" width="40.85546875" style="145" customWidth="1"/>
    <col min="13576" max="13576" width="17.28515625" style="145" customWidth="1"/>
    <col min="13577" max="13577" width="17.7109375" style="145" customWidth="1"/>
    <col min="13578" max="13578" width="18.140625" style="145" customWidth="1"/>
    <col min="13579" max="13824" width="9.140625" style="145"/>
    <col min="13825" max="13825" width="13.42578125" style="145" customWidth="1"/>
    <col min="13826" max="13826" width="9.42578125" style="145" customWidth="1"/>
    <col min="13827" max="13827" width="22.7109375" style="145" customWidth="1"/>
    <col min="13828" max="13828" width="18.42578125" style="145" customWidth="1"/>
    <col min="13829" max="13829" width="17" style="145" customWidth="1"/>
    <col min="13830" max="13830" width="4.42578125" style="145" customWidth="1"/>
    <col min="13831" max="13831" width="40.85546875" style="145" customWidth="1"/>
    <col min="13832" max="13832" width="17.28515625" style="145" customWidth="1"/>
    <col min="13833" max="13833" width="17.7109375" style="145" customWidth="1"/>
    <col min="13834" max="13834" width="18.140625" style="145" customWidth="1"/>
    <col min="13835" max="14080" width="9.140625" style="145"/>
    <col min="14081" max="14081" width="13.42578125" style="145" customWidth="1"/>
    <col min="14082" max="14082" width="9.42578125" style="145" customWidth="1"/>
    <col min="14083" max="14083" width="22.7109375" style="145" customWidth="1"/>
    <col min="14084" max="14084" width="18.42578125" style="145" customWidth="1"/>
    <col min="14085" max="14085" width="17" style="145" customWidth="1"/>
    <col min="14086" max="14086" width="4.42578125" style="145" customWidth="1"/>
    <col min="14087" max="14087" width="40.85546875" style="145" customWidth="1"/>
    <col min="14088" max="14088" width="17.28515625" style="145" customWidth="1"/>
    <col min="14089" max="14089" width="17.7109375" style="145" customWidth="1"/>
    <col min="14090" max="14090" width="18.140625" style="145" customWidth="1"/>
    <col min="14091" max="14336" width="9.140625" style="145"/>
    <col min="14337" max="14337" width="13.42578125" style="145" customWidth="1"/>
    <col min="14338" max="14338" width="9.42578125" style="145" customWidth="1"/>
    <col min="14339" max="14339" width="22.7109375" style="145" customWidth="1"/>
    <col min="14340" max="14340" width="18.42578125" style="145" customWidth="1"/>
    <col min="14341" max="14341" width="17" style="145" customWidth="1"/>
    <col min="14342" max="14342" width="4.42578125" style="145" customWidth="1"/>
    <col min="14343" max="14343" width="40.85546875" style="145" customWidth="1"/>
    <col min="14344" max="14344" width="17.28515625" style="145" customWidth="1"/>
    <col min="14345" max="14345" width="17.7109375" style="145" customWidth="1"/>
    <col min="14346" max="14346" width="18.140625" style="145" customWidth="1"/>
    <col min="14347" max="14592" width="9.140625" style="145"/>
    <col min="14593" max="14593" width="13.42578125" style="145" customWidth="1"/>
    <col min="14594" max="14594" width="9.42578125" style="145" customWidth="1"/>
    <col min="14595" max="14595" width="22.7109375" style="145" customWidth="1"/>
    <col min="14596" max="14596" width="18.42578125" style="145" customWidth="1"/>
    <col min="14597" max="14597" width="17" style="145" customWidth="1"/>
    <col min="14598" max="14598" width="4.42578125" style="145" customWidth="1"/>
    <col min="14599" max="14599" width="40.85546875" style="145" customWidth="1"/>
    <col min="14600" max="14600" width="17.28515625" style="145" customWidth="1"/>
    <col min="14601" max="14601" width="17.7109375" style="145" customWidth="1"/>
    <col min="14602" max="14602" width="18.140625" style="145" customWidth="1"/>
    <col min="14603" max="14848" width="9.140625" style="145"/>
    <col min="14849" max="14849" width="13.42578125" style="145" customWidth="1"/>
    <col min="14850" max="14850" width="9.42578125" style="145" customWidth="1"/>
    <col min="14851" max="14851" width="22.7109375" style="145" customWidth="1"/>
    <col min="14852" max="14852" width="18.42578125" style="145" customWidth="1"/>
    <col min="14853" max="14853" width="17" style="145" customWidth="1"/>
    <col min="14854" max="14854" width="4.42578125" style="145" customWidth="1"/>
    <col min="14855" max="14855" width="40.85546875" style="145" customWidth="1"/>
    <col min="14856" max="14856" width="17.28515625" style="145" customWidth="1"/>
    <col min="14857" max="14857" width="17.7109375" style="145" customWidth="1"/>
    <col min="14858" max="14858" width="18.140625" style="145" customWidth="1"/>
    <col min="14859" max="15104" width="9.140625" style="145"/>
    <col min="15105" max="15105" width="13.42578125" style="145" customWidth="1"/>
    <col min="15106" max="15106" width="9.42578125" style="145" customWidth="1"/>
    <col min="15107" max="15107" width="22.7109375" style="145" customWidth="1"/>
    <col min="15108" max="15108" width="18.42578125" style="145" customWidth="1"/>
    <col min="15109" max="15109" width="17" style="145" customWidth="1"/>
    <col min="15110" max="15110" width="4.42578125" style="145" customWidth="1"/>
    <col min="15111" max="15111" width="40.85546875" style="145" customWidth="1"/>
    <col min="15112" max="15112" width="17.28515625" style="145" customWidth="1"/>
    <col min="15113" max="15113" width="17.7109375" style="145" customWidth="1"/>
    <col min="15114" max="15114" width="18.140625" style="145" customWidth="1"/>
    <col min="15115" max="15360" width="9.140625" style="145"/>
    <col min="15361" max="15361" width="13.42578125" style="145" customWidth="1"/>
    <col min="15362" max="15362" width="9.42578125" style="145" customWidth="1"/>
    <col min="15363" max="15363" width="22.7109375" style="145" customWidth="1"/>
    <col min="15364" max="15364" width="18.42578125" style="145" customWidth="1"/>
    <col min="15365" max="15365" width="17" style="145" customWidth="1"/>
    <col min="15366" max="15366" width="4.42578125" style="145" customWidth="1"/>
    <col min="15367" max="15367" width="40.85546875" style="145" customWidth="1"/>
    <col min="15368" max="15368" width="17.28515625" style="145" customWidth="1"/>
    <col min="15369" max="15369" width="17.7109375" style="145" customWidth="1"/>
    <col min="15370" max="15370" width="18.140625" style="145" customWidth="1"/>
    <col min="15371" max="15616" width="9.140625" style="145"/>
    <col min="15617" max="15617" width="13.42578125" style="145" customWidth="1"/>
    <col min="15618" max="15618" width="9.42578125" style="145" customWidth="1"/>
    <col min="15619" max="15619" width="22.7109375" style="145" customWidth="1"/>
    <col min="15620" max="15620" width="18.42578125" style="145" customWidth="1"/>
    <col min="15621" max="15621" width="17" style="145" customWidth="1"/>
    <col min="15622" max="15622" width="4.42578125" style="145" customWidth="1"/>
    <col min="15623" max="15623" width="40.85546875" style="145" customWidth="1"/>
    <col min="15624" max="15624" width="17.28515625" style="145" customWidth="1"/>
    <col min="15625" max="15625" width="17.7109375" style="145" customWidth="1"/>
    <col min="15626" max="15626" width="18.140625" style="145" customWidth="1"/>
    <col min="15627" max="15872" width="9.140625" style="145"/>
    <col min="15873" max="15873" width="13.42578125" style="145" customWidth="1"/>
    <col min="15874" max="15874" width="9.42578125" style="145" customWidth="1"/>
    <col min="15875" max="15875" width="22.7109375" style="145" customWidth="1"/>
    <col min="15876" max="15876" width="18.42578125" style="145" customWidth="1"/>
    <col min="15877" max="15877" width="17" style="145" customWidth="1"/>
    <col min="15878" max="15878" width="4.42578125" style="145" customWidth="1"/>
    <col min="15879" max="15879" width="40.85546875" style="145" customWidth="1"/>
    <col min="15880" max="15880" width="17.28515625" style="145" customWidth="1"/>
    <col min="15881" max="15881" width="17.7109375" style="145" customWidth="1"/>
    <col min="15882" max="15882" width="18.140625" style="145" customWidth="1"/>
    <col min="15883" max="16128" width="9.140625" style="145"/>
    <col min="16129" max="16129" width="13.42578125" style="145" customWidth="1"/>
    <col min="16130" max="16130" width="9.42578125" style="145" customWidth="1"/>
    <col min="16131" max="16131" width="22.7109375" style="145" customWidth="1"/>
    <col min="16132" max="16132" width="18.42578125" style="145" customWidth="1"/>
    <col min="16133" max="16133" width="17" style="145" customWidth="1"/>
    <col min="16134" max="16134" width="4.42578125" style="145" customWidth="1"/>
    <col min="16135" max="16135" width="40.85546875" style="145" customWidth="1"/>
    <col min="16136" max="16136" width="17.28515625" style="145" customWidth="1"/>
    <col min="16137" max="16137" width="17.7109375" style="145" customWidth="1"/>
    <col min="16138" max="16138" width="18.140625" style="145" customWidth="1"/>
    <col min="16139" max="16384" width="9.140625" style="145"/>
  </cols>
  <sheetData>
    <row r="1" spans="1:10" ht="18.75" customHeight="1">
      <c r="A1" s="471" t="s">
        <v>611</v>
      </c>
      <c r="B1" s="471"/>
      <c r="C1" s="471"/>
      <c r="D1" s="471"/>
      <c r="E1" s="471"/>
      <c r="H1" s="146" t="s">
        <v>578</v>
      </c>
      <c r="I1" s="146" t="s">
        <v>579</v>
      </c>
      <c r="J1" s="146" t="s">
        <v>580</v>
      </c>
    </row>
    <row r="2" spans="1:10" ht="15.75" customHeight="1">
      <c r="A2" s="471"/>
      <c r="B2" s="471"/>
      <c r="C2" s="471"/>
      <c r="D2" s="471"/>
      <c r="E2" s="471"/>
      <c r="G2" s="147" t="s">
        <v>581</v>
      </c>
      <c r="H2" s="147">
        <v>0</v>
      </c>
      <c r="I2" s="147">
        <v>0.1</v>
      </c>
      <c r="J2" s="147">
        <v>0.2</v>
      </c>
    </row>
    <row r="3" spans="1:10" ht="15.75" customHeight="1">
      <c r="A3" s="471"/>
      <c r="B3" s="471"/>
      <c r="C3" s="471"/>
      <c r="D3" s="471"/>
      <c r="E3" s="471"/>
      <c r="G3" s="147" t="s">
        <v>582</v>
      </c>
      <c r="H3" s="147">
        <f>'[1]CN truc tiep DVC va DVCI'!H3</f>
        <v>0.7</v>
      </c>
      <c r="I3" s="147">
        <f>'[1]CN truc tiep DVC va DVCI'!I3</f>
        <v>0.5</v>
      </c>
      <c r="J3" s="147">
        <f>'[1]CN truc tiep DVC va DVCI'!J3</f>
        <v>0.3</v>
      </c>
    </row>
    <row r="4" spans="1:10" ht="15.75" customHeight="1">
      <c r="A4" s="471"/>
      <c r="B4" s="471"/>
      <c r="C4" s="471"/>
      <c r="D4" s="471"/>
      <c r="E4" s="471"/>
      <c r="H4" s="146" t="s">
        <v>583</v>
      </c>
      <c r="I4" s="146" t="s">
        <v>584</v>
      </c>
      <c r="J4" s="146" t="s">
        <v>585</v>
      </c>
    </row>
    <row r="5" spans="1:10">
      <c r="D5" s="472" t="s">
        <v>586</v>
      </c>
      <c r="E5" s="472"/>
      <c r="F5" s="148"/>
      <c r="G5" s="147" t="s">
        <v>587</v>
      </c>
      <c r="H5" s="147">
        <v>0</v>
      </c>
      <c r="I5" s="147">
        <v>0</v>
      </c>
      <c r="J5" s="147">
        <v>0</v>
      </c>
    </row>
    <row r="6" spans="1:10" ht="15.75" customHeight="1">
      <c r="A6" s="473" t="s">
        <v>588</v>
      </c>
      <c r="B6" s="473" t="s">
        <v>589</v>
      </c>
      <c r="C6" s="476" t="s">
        <v>590</v>
      </c>
      <c r="D6" s="477"/>
      <c r="E6" s="478"/>
      <c r="F6" s="149"/>
      <c r="G6" s="147" t="s">
        <v>591</v>
      </c>
      <c r="H6" s="150">
        <f>'[1]CN truc tiep DVC va DVCI'!H6</f>
        <v>2340000</v>
      </c>
      <c r="I6" s="466" t="str">
        <f>'[1]CN truc tiep DVC va DVCI'!I6:J6</f>
        <v>Nghị định 73/2024/NĐ-CP</v>
      </c>
      <c r="J6" s="467"/>
    </row>
    <row r="7" spans="1:10" ht="31.5">
      <c r="A7" s="474"/>
      <c r="B7" s="474"/>
      <c r="C7" s="151" t="s">
        <v>578</v>
      </c>
      <c r="D7" s="151" t="s">
        <v>579</v>
      </c>
      <c r="E7" s="151" t="s">
        <v>580</v>
      </c>
      <c r="F7" s="149"/>
      <c r="G7" s="147" t="s">
        <v>593</v>
      </c>
      <c r="H7" s="152">
        <f>'[1]CN quan ly bao tri duong bo-thu'!H7</f>
        <v>0</v>
      </c>
    </row>
    <row r="8" spans="1:10" ht="94.5">
      <c r="A8" s="475"/>
      <c r="B8" s="475"/>
      <c r="C8" s="153" t="s">
        <v>594</v>
      </c>
      <c r="D8" s="153" t="s">
        <v>595</v>
      </c>
      <c r="E8" s="153" t="s">
        <v>596</v>
      </c>
      <c r="F8" s="154"/>
      <c r="G8" s="145" t="s">
        <v>597</v>
      </c>
    </row>
    <row r="9" spans="1:10" ht="15.75" customHeight="1">
      <c r="A9" s="479" t="s">
        <v>612</v>
      </c>
      <c r="B9" s="479"/>
      <c r="C9" s="479"/>
      <c r="D9" s="479"/>
      <c r="E9" s="479"/>
      <c r="F9" s="160"/>
      <c r="G9" s="160"/>
    </row>
    <row r="10" spans="1:10" ht="15.75" customHeight="1">
      <c r="A10" s="468" t="s">
        <v>613</v>
      </c>
      <c r="B10" s="469"/>
      <c r="C10" s="469"/>
      <c r="D10" s="469"/>
      <c r="E10" s="470"/>
      <c r="F10" s="155"/>
    </row>
    <row r="11" spans="1:10" ht="15.75" customHeight="1">
      <c r="A11" s="153" t="s">
        <v>599</v>
      </c>
      <c r="B11" s="153">
        <v>5.58</v>
      </c>
      <c r="C11" s="157">
        <f>ROUND((((B11+$H$2+$H$5)*$H$6*(1+$H$3))+$H$7)/26,-3)</f>
        <v>854000</v>
      </c>
      <c r="D11" s="157">
        <f>ROUND((((B11+$I$2+$H$5)*$H$6*(1+$I$3))+$H$7)/26,-3)</f>
        <v>767000</v>
      </c>
      <c r="E11" s="157">
        <f>ROUND((((B11+$J$2+$H$5)*$H$6*(1+$J$3))+$H$7)/26,-3)</f>
        <v>676000</v>
      </c>
      <c r="F11" s="158"/>
    </row>
    <row r="12" spans="1:10">
      <c r="A12" s="153" t="s">
        <v>600</v>
      </c>
      <c r="B12" s="153">
        <v>5.92</v>
      </c>
      <c r="C12" s="157">
        <f t="shared" ref="C12:C54" si="0">ROUND((((B12+$H$2+$H$5)*$H$6*(1+$H$3))+$H$7)/26,-3)</f>
        <v>906000</v>
      </c>
      <c r="D12" s="157">
        <f t="shared" ref="D12:D54" si="1">ROUND((((B12+$I$2+$H$5)*$H$6*(1+$I$3))+$H$7)/26,-3)</f>
        <v>813000</v>
      </c>
      <c r="E12" s="157">
        <f t="shared" ref="E12:E54" si="2">ROUND((((B12+$J$2+$H$5)*$H$6*(1+$J$3))+$H$7)/26,-3)</f>
        <v>716000</v>
      </c>
      <c r="F12" s="158"/>
    </row>
    <row r="13" spans="1:10" ht="15.75" customHeight="1">
      <c r="A13" s="153" t="s">
        <v>601</v>
      </c>
      <c r="B13" s="153">
        <v>6.26</v>
      </c>
      <c r="C13" s="157">
        <f t="shared" si="0"/>
        <v>958000</v>
      </c>
      <c r="D13" s="157">
        <f t="shared" si="1"/>
        <v>859000</v>
      </c>
      <c r="E13" s="157">
        <f t="shared" si="2"/>
        <v>756000</v>
      </c>
      <c r="F13" s="158"/>
    </row>
    <row r="14" spans="1:10">
      <c r="A14" s="153" t="s">
        <v>602</v>
      </c>
      <c r="B14" s="153">
        <v>6.43</v>
      </c>
      <c r="C14" s="157">
        <f t="shared" si="0"/>
        <v>984000</v>
      </c>
      <c r="D14" s="157">
        <f t="shared" si="1"/>
        <v>882000</v>
      </c>
      <c r="E14" s="157">
        <f t="shared" si="2"/>
        <v>776000</v>
      </c>
      <c r="F14" s="158"/>
    </row>
    <row r="15" spans="1:10" ht="15.75" customHeight="1">
      <c r="A15" s="153" t="s">
        <v>603</v>
      </c>
      <c r="B15" s="153">
        <v>6.5</v>
      </c>
      <c r="C15" s="157">
        <f t="shared" si="0"/>
        <v>995000</v>
      </c>
      <c r="D15" s="157">
        <f t="shared" si="1"/>
        <v>891000</v>
      </c>
      <c r="E15" s="157">
        <f t="shared" si="2"/>
        <v>784000</v>
      </c>
      <c r="F15" s="158"/>
    </row>
    <row r="16" spans="1:10" ht="15.75" customHeight="1">
      <c r="A16" s="153" t="s">
        <v>604</v>
      </c>
      <c r="B16" s="153">
        <v>6.6</v>
      </c>
      <c r="C16" s="157">
        <f t="shared" si="0"/>
        <v>1010000</v>
      </c>
      <c r="D16" s="157">
        <f t="shared" si="1"/>
        <v>905000</v>
      </c>
      <c r="E16" s="157">
        <f t="shared" si="2"/>
        <v>796000</v>
      </c>
      <c r="F16" s="158"/>
    </row>
    <row r="17" spans="1:6">
      <c r="A17" s="468" t="s">
        <v>614</v>
      </c>
      <c r="B17" s="469"/>
      <c r="C17" s="469"/>
      <c r="D17" s="469"/>
      <c r="E17" s="470"/>
      <c r="F17" s="158"/>
    </row>
    <row r="18" spans="1:6" ht="15.75" customHeight="1">
      <c r="A18" s="153" t="s">
        <v>599</v>
      </c>
      <c r="B18" s="153">
        <v>4</v>
      </c>
      <c r="C18" s="157">
        <f t="shared" si="0"/>
        <v>612000</v>
      </c>
      <c r="D18" s="157">
        <f t="shared" si="1"/>
        <v>554000</v>
      </c>
      <c r="E18" s="157">
        <f t="shared" si="2"/>
        <v>491000</v>
      </c>
      <c r="F18" s="158"/>
    </row>
    <row r="19" spans="1:6">
      <c r="A19" s="153" t="s">
        <v>600</v>
      </c>
      <c r="B19" s="153">
        <v>4.33</v>
      </c>
      <c r="C19" s="157">
        <f t="shared" si="0"/>
        <v>662000</v>
      </c>
      <c r="D19" s="157">
        <f t="shared" si="1"/>
        <v>598000</v>
      </c>
      <c r="E19" s="157">
        <f t="shared" si="2"/>
        <v>530000</v>
      </c>
      <c r="F19" s="158"/>
    </row>
    <row r="20" spans="1:6" ht="15.75" customHeight="1">
      <c r="A20" s="153" t="s">
        <v>601</v>
      </c>
      <c r="B20" s="153">
        <v>4.66</v>
      </c>
      <c r="C20" s="157">
        <f t="shared" si="0"/>
        <v>713000</v>
      </c>
      <c r="D20" s="157">
        <f t="shared" si="1"/>
        <v>643000</v>
      </c>
      <c r="E20" s="157">
        <f t="shared" si="2"/>
        <v>569000</v>
      </c>
      <c r="F20" s="158"/>
    </row>
    <row r="21" spans="1:6" ht="15.75" customHeight="1">
      <c r="A21" s="153" t="s">
        <v>602</v>
      </c>
      <c r="B21" s="153">
        <v>4.83</v>
      </c>
      <c r="C21" s="157">
        <f t="shared" si="0"/>
        <v>739000</v>
      </c>
      <c r="D21" s="157">
        <f t="shared" si="1"/>
        <v>666000</v>
      </c>
      <c r="E21" s="157">
        <f t="shared" si="2"/>
        <v>589000</v>
      </c>
      <c r="F21" s="158"/>
    </row>
    <row r="22" spans="1:6" ht="15.75" customHeight="1">
      <c r="A22" s="153" t="s">
        <v>603</v>
      </c>
      <c r="B22" s="153">
        <v>4.8899999999999997</v>
      </c>
      <c r="C22" s="157">
        <f t="shared" si="0"/>
        <v>748000</v>
      </c>
      <c r="D22" s="157">
        <f t="shared" si="1"/>
        <v>674000</v>
      </c>
      <c r="E22" s="157">
        <f t="shared" si="2"/>
        <v>596000</v>
      </c>
      <c r="F22" s="158"/>
    </row>
    <row r="23" spans="1:6" ht="15.75" customHeight="1">
      <c r="A23" s="153" t="s">
        <v>604</v>
      </c>
      <c r="B23" s="153">
        <v>4.99</v>
      </c>
      <c r="C23" s="157">
        <f t="shared" si="0"/>
        <v>763000</v>
      </c>
      <c r="D23" s="157">
        <f t="shared" si="1"/>
        <v>687000</v>
      </c>
      <c r="E23" s="157">
        <f t="shared" si="2"/>
        <v>607000</v>
      </c>
      <c r="F23" s="158"/>
    </row>
    <row r="24" spans="1:6">
      <c r="A24" s="153" t="s">
        <v>605</v>
      </c>
      <c r="B24" s="153">
        <v>5.16</v>
      </c>
      <c r="C24" s="157">
        <f t="shared" si="0"/>
        <v>789000</v>
      </c>
      <c r="D24" s="157">
        <f t="shared" si="1"/>
        <v>710000</v>
      </c>
      <c r="E24" s="157">
        <f t="shared" si="2"/>
        <v>627000</v>
      </c>
      <c r="F24" s="158"/>
    </row>
    <row r="25" spans="1:6">
      <c r="A25" s="153" t="s">
        <v>606</v>
      </c>
      <c r="B25" s="153">
        <v>5.32</v>
      </c>
      <c r="C25" s="157">
        <f t="shared" si="0"/>
        <v>814000</v>
      </c>
      <c r="D25" s="157">
        <f t="shared" si="1"/>
        <v>732000</v>
      </c>
      <c r="E25" s="157">
        <f t="shared" si="2"/>
        <v>646000</v>
      </c>
    </row>
    <row r="26" spans="1:6">
      <c r="A26" s="153" t="s">
        <v>607</v>
      </c>
      <c r="B26" s="153">
        <v>5.65</v>
      </c>
      <c r="C26" s="157">
        <f t="shared" si="0"/>
        <v>864000</v>
      </c>
      <c r="D26" s="157">
        <f t="shared" si="1"/>
        <v>776000</v>
      </c>
      <c r="E26" s="157">
        <f t="shared" si="2"/>
        <v>684000</v>
      </c>
    </row>
    <row r="27" spans="1:6">
      <c r="A27" s="468" t="s">
        <v>615</v>
      </c>
      <c r="B27" s="469"/>
      <c r="C27" s="469"/>
      <c r="D27" s="469"/>
      <c r="E27" s="470"/>
    </row>
    <row r="28" spans="1:6">
      <c r="A28" s="153" t="s">
        <v>599</v>
      </c>
      <c r="B28" s="153">
        <v>2.34</v>
      </c>
      <c r="C28" s="157">
        <f t="shared" si="0"/>
        <v>358000</v>
      </c>
      <c r="D28" s="157">
        <f t="shared" si="1"/>
        <v>329000</v>
      </c>
      <c r="E28" s="157">
        <f t="shared" si="2"/>
        <v>297000</v>
      </c>
    </row>
    <row r="29" spans="1:6">
      <c r="A29" s="153" t="s">
        <v>600</v>
      </c>
      <c r="B29" s="153">
        <v>2.65</v>
      </c>
      <c r="C29" s="157">
        <f t="shared" si="0"/>
        <v>405000</v>
      </c>
      <c r="D29" s="157">
        <f t="shared" si="1"/>
        <v>371000</v>
      </c>
      <c r="E29" s="157">
        <f t="shared" si="2"/>
        <v>333000</v>
      </c>
    </row>
    <row r="30" spans="1:6">
      <c r="A30" s="153" t="s">
        <v>601</v>
      </c>
      <c r="B30" s="153">
        <v>2.96</v>
      </c>
      <c r="C30" s="157">
        <f t="shared" si="0"/>
        <v>453000</v>
      </c>
      <c r="D30" s="157">
        <f t="shared" si="1"/>
        <v>413000</v>
      </c>
      <c r="E30" s="157">
        <f t="shared" si="2"/>
        <v>370000</v>
      </c>
    </row>
    <row r="31" spans="1:6">
      <c r="A31" s="153" t="s">
        <v>602</v>
      </c>
      <c r="B31" s="153">
        <v>3.12</v>
      </c>
      <c r="C31" s="157">
        <f t="shared" si="0"/>
        <v>477000</v>
      </c>
      <c r="D31" s="157">
        <f t="shared" si="1"/>
        <v>435000</v>
      </c>
      <c r="E31" s="157">
        <f t="shared" si="2"/>
        <v>388000</v>
      </c>
    </row>
    <row r="32" spans="1:6">
      <c r="A32" s="153" t="s">
        <v>603</v>
      </c>
      <c r="B32" s="153">
        <v>3.18</v>
      </c>
      <c r="C32" s="157">
        <f t="shared" si="0"/>
        <v>487000</v>
      </c>
      <c r="D32" s="157">
        <f t="shared" si="1"/>
        <v>443000</v>
      </c>
      <c r="E32" s="157">
        <f t="shared" si="2"/>
        <v>395000</v>
      </c>
    </row>
    <row r="33" spans="1:5">
      <c r="A33" s="153" t="s">
        <v>604</v>
      </c>
      <c r="B33" s="153">
        <v>3.27</v>
      </c>
      <c r="C33" s="157">
        <f t="shared" si="0"/>
        <v>500000</v>
      </c>
      <c r="D33" s="157">
        <f t="shared" si="1"/>
        <v>455000</v>
      </c>
      <c r="E33" s="157">
        <f t="shared" si="2"/>
        <v>406000</v>
      </c>
    </row>
    <row r="34" spans="1:5">
      <c r="A34" s="153" t="s">
        <v>605</v>
      </c>
      <c r="B34" s="153">
        <v>3.43</v>
      </c>
      <c r="C34" s="157">
        <f t="shared" si="0"/>
        <v>525000</v>
      </c>
      <c r="D34" s="157">
        <f t="shared" si="1"/>
        <v>477000</v>
      </c>
      <c r="E34" s="157">
        <f t="shared" si="2"/>
        <v>425000</v>
      </c>
    </row>
    <row r="35" spans="1:5">
      <c r="A35" s="153" t="s">
        <v>606</v>
      </c>
      <c r="B35" s="153">
        <v>3.58</v>
      </c>
      <c r="C35" s="157">
        <f t="shared" si="0"/>
        <v>548000</v>
      </c>
      <c r="D35" s="157">
        <f t="shared" si="1"/>
        <v>497000</v>
      </c>
      <c r="E35" s="157">
        <f t="shared" si="2"/>
        <v>442000</v>
      </c>
    </row>
    <row r="36" spans="1:5">
      <c r="A36" s="153" t="s">
        <v>607</v>
      </c>
      <c r="B36" s="153">
        <v>3.89</v>
      </c>
      <c r="C36" s="157">
        <f t="shared" si="0"/>
        <v>595000</v>
      </c>
      <c r="D36" s="157">
        <f t="shared" si="1"/>
        <v>539000</v>
      </c>
      <c r="E36" s="157">
        <f t="shared" si="2"/>
        <v>479000</v>
      </c>
    </row>
    <row r="37" spans="1:5">
      <c r="A37" s="153" t="s">
        <v>608</v>
      </c>
      <c r="B37" s="153">
        <v>4.2</v>
      </c>
      <c r="C37" s="157">
        <f t="shared" si="0"/>
        <v>643000</v>
      </c>
      <c r="D37" s="157">
        <f t="shared" si="1"/>
        <v>581000</v>
      </c>
      <c r="E37" s="157">
        <f t="shared" si="2"/>
        <v>515000</v>
      </c>
    </row>
    <row r="38" spans="1:5">
      <c r="A38" s="153" t="s">
        <v>616</v>
      </c>
      <c r="B38" s="153">
        <v>4.51</v>
      </c>
      <c r="C38" s="157">
        <f t="shared" si="0"/>
        <v>690000</v>
      </c>
      <c r="D38" s="157">
        <f t="shared" si="1"/>
        <v>622000</v>
      </c>
      <c r="E38" s="157">
        <f t="shared" si="2"/>
        <v>551000</v>
      </c>
    </row>
    <row r="39" spans="1:5">
      <c r="A39" s="468" t="s">
        <v>617</v>
      </c>
      <c r="B39" s="469"/>
      <c r="C39" s="469"/>
      <c r="D39" s="469"/>
      <c r="E39" s="470"/>
    </row>
    <row r="40" spans="1:5">
      <c r="A40" s="153" t="s">
        <v>599</v>
      </c>
      <c r="B40" s="153">
        <v>1.8</v>
      </c>
      <c r="C40" s="157">
        <f t="shared" si="0"/>
        <v>275000</v>
      </c>
      <c r="D40" s="157">
        <f t="shared" si="1"/>
        <v>257000</v>
      </c>
      <c r="E40" s="157">
        <f t="shared" si="2"/>
        <v>234000</v>
      </c>
    </row>
    <row r="41" spans="1:5">
      <c r="A41" s="153" t="s">
        <v>600</v>
      </c>
      <c r="B41" s="153">
        <v>1.99</v>
      </c>
      <c r="C41" s="157">
        <f t="shared" si="0"/>
        <v>304000</v>
      </c>
      <c r="D41" s="157">
        <f t="shared" si="1"/>
        <v>282000</v>
      </c>
      <c r="E41" s="157">
        <f t="shared" si="2"/>
        <v>256000</v>
      </c>
    </row>
    <row r="42" spans="1:5">
      <c r="A42" s="153" t="s">
        <v>601</v>
      </c>
      <c r="B42" s="153">
        <v>2.1800000000000002</v>
      </c>
      <c r="C42" s="157">
        <f t="shared" si="0"/>
        <v>334000</v>
      </c>
      <c r="D42" s="157">
        <f t="shared" si="1"/>
        <v>308000</v>
      </c>
      <c r="E42" s="157">
        <f t="shared" si="2"/>
        <v>278000</v>
      </c>
    </row>
    <row r="43" spans="1:5">
      <c r="A43" s="153" t="s">
        <v>602</v>
      </c>
      <c r="B43" s="153">
        <v>2.2799999999999998</v>
      </c>
      <c r="C43" s="157">
        <f t="shared" si="0"/>
        <v>349000</v>
      </c>
      <c r="D43" s="157">
        <f t="shared" si="1"/>
        <v>321000</v>
      </c>
      <c r="E43" s="157">
        <f t="shared" si="2"/>
        <v>290000</v>
      </c>
    </row>
    <row r="44" spans="1:5">
      <c r="A44" s="153" t="s">
        <v>603</v>
      </c>
      <c r="B44" s="153">
        <v>2.31</v>
      </c>
      <c r="C44" s="157">
        <f t="shared" si="0"/>
        <v>353000</v>
      </c>
      <c r="D44" s="157">
        <f t="shared" si="1"/>
        <v>325000</v>
      </c>
      <c r="E44" s="157">
        <f t="shared" si="2"/>
        <v>294000</v>
      </c>
    </row>
    <row r="45" spans="1:5">
      <c r="A45" s="153" t="s">
        <v>604</v>
      </c>
      <c r="B45" s="153">
        <v>2.37</v>
      </c>
      <c r="C45" s="157">
        <f t="shared" si="0"/>
        <v>363000</v>
      </c>
      <c r="D45" s="157">
        <f t="shared" si="1"/>
        <v>333000</v>
      </c>
      <c r="E45" s="157">
        <f t="shared" si="2"/>
        <v>301000</v>
      </c>
    </row>
    <row r="46" spans="1:5">
      <c r="A46" s="153" t="s">
        <v>605</v>
      </c>
      <c r="B46" s="153">
        <v>2.4700000000000002</v>
      </c>
      <c r="C46" s="157">
        <f t="shared" si="0"/>
        <v>378000</v>
      </c>
      <c r="D46" s="157">
        <f t="shared" si="1"/>
        <v>347000</v>
      </c>
      <c r="E46" s="157">
        <f t="shared" si="2"/>
        <v>312000</v>
      </c>
    </row>
    <row r="47" spans="1:5">
      <c r="A47" s="153" t="s">
        <v>606</v>
      </c>
      <c r="B47" s="153">
        <v>2.56</v>
      </c>
      <c r="C47" s="157">
        <f t="shared" si="0"/>
        <v>392000</v>
      </c>
      <c r="D47" s="157">
        <f t="shared" si="1"/>
        <v>359000</v>
      </c>
      <c r="E47" s="157">
        <f t="shared" si="2"/>
        <v>323000</v>
      </c>
    </row>
    <row r="48" spans="1:5">
      <c r="A48" s="153" t="s">
        <v>607</v>
      </c>
      <c r="B48" s="153">
        <v>2.75</v>
      </c>
      <c r="C48" s="157">
        <f t="shared" si="0"/>
        <v>421000</v>
      </c>
      <c r="D48" s="157">
        <f t="shared" si="1"/>
        <v>385000</v>
      </c>
      <c r="E48" s="157">
        <f t="shared" si="2"/>
        <v>345000</v>
      </c>
    </row>
    <row r="49" spans="1:5">
      <c r="A49" s="153" t="s">
        <v>608</v>
      </c>
      <c r="B49" s="153">
        <v>2.94</v>
      </c>
      <c r="C49" s="157">
        <f t="shared" si="0"/>
        <v>450000</v>
      </c>
      <c r="D49" s="157">
        <f t="shared" si="1"/>
        <v>410000</v>
      </c>
      <c r="E49" s="157">
        <f t="shared" si="2"/>
        <v>367000</v>
      </c>
    </row>
    <row r="50" spans="1:5">
      <c r="A50" s="153" t="s">
        <v>616</v>
      </c>
      <c r="B50" s="153">
        <v>3.13</v>
      </c>
      <c r="C50" s="157">
        <f t="shared" si="0"/>
        <v>479000</v>
      </c>
      <c r="D50" s="157">
        <f t="shared" si="1"/>
        <v>436000</v>
      </c>
      <c r="E50" s="157">
        <f t="shared" si="2"/>
        <v>390000</v>
      </c>
    </row>
    <row r="51" spans="1:5">
      <c r="A51" s="153" t="s">
        <v>618</v>
      </c>
      <c r="B51" s="153">
        <v>3.32</v>
      </c>
      <c r="C51" s="157">
        <f t="shared" si="0"/>
        <v>508000</v>
      </c>
      <c r="D51" s="157">
        <f t="shared" si="1"/>
        <v>462000</v>
      </c>
      <c r="E51" s="157">
        <f t="shared" si="2"/>
        <v>412000</v>
      </c>
    </row>
    <row r="52" spans="1:5">
      <c r="A52" s="153" t="s">
        <v>619</v>
      </c>
      <c r="B52" s="153">
        <v>3.51</v>
      </c>
      <c r="C52" s="157">
        <f t="shared" si="0"/>
        <v>537000</v>
      </c>
      <c r="D52" s="157">
        <f t="shared" si="1"/>
        <v>487000</v>
      </c>
      <c r="E52" s="157">
        <f t="shared" si="2"/>
        <v>434000</v>
      </c>
    </row>
    <row r="53" spans="1:5">
      <c r="A53" s="153" t="s">
        <v>620</v>
      </c>
      <c r="B53" s="153">
        <v>3.7</v>
      </c>
      <c r="C53" s="157">
        <f t="shared" si="0"/>
        <v>566000</v>
      </c>
      <c r="D53" s="157">
        <f t="shared" si="1"/>
        <v>513000</v>
      </c>
      <c r="E53" s="157">
        <f t="shared" si="2"/>
        <v>456000</v>
      </c>
    </row>
    <row r="54" spans="1:5">
      <c r="A54" s="153" t="s">
        <v>621</v>
      </c>
      <c r="B54" s="153">
        <v>3.89</v>
      </c>
      <c r="C54" s="157">
        <f t="shared" si="0"/>
        <v>595000</v>
      </c>
      <c r="D54" s="157">
        <f t="shared" si="1"/>
        <v>539000</v>
      </c>
      <c r="E54" s="157">
        <f t="shared" si="2"/>
        <v>479000</v>
      </c>
    </row>
  </sheetData>
  <mergeCells count="11">
    <mergeCell ref="I6:J6"/>
    <mergeCell ref="A1:E4"/>
    <mergeCell ref="D5:E5"/>
    <mergeCell ref="A6:A8"/>
    <mergeCell ref="B6:B8"/>
    <mergeCell ref="C6:E6"/>
    <mergeCell ref="A9:E9"/>
    <mergeCell ref="A10:E10"/>
    <mergeCell ref="A17:E17"/>
    <mergeCell ref="A27:E27"/>
    <mergeCell ref="A39:E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workbookViewId="0">
      <selection activeCell="G12" sqref="G12"/>
    </sheetView>
  </sheetViews>
  <sheetFormatPr defaultColWidth="9.140625" defaultRowHeight="15.75"/>
  <cols>
    <col min="1" max="1" width="13.42578125" style="145" customWidth="1"/>
    <col min="2" max="2" width="9.42578125" style="145" customWidth="1"/>
    <col min="3" max="3" width="22.7109375" style="145" customWidth="1"/>
    <col min="4" max="4" width="18.42578125" style="145" customWidth="1"/>
    <col min="5" max="5" width="17" style="145" customWidth="1"/>
    <col min="6" max="6" width="4.42578125" style="145" customWidth="1"/>
    <col min="7" max="7" width="40.85546875" style="145" customWidth="1"/>
    <col min="8" max="8" width="17.28515625" style="145" customWidth="1"/>
    <col min="9" max="9" width="17.7109375" style="145" customWidth="1"/>
    <col min="10" max="10" width="18.140625" style="145" customWidth="1"/>
    <col min="11" max="256" width="9.140625" style="145"/>
    <col min="257" max="257" width="13.42578125" style="145" customWidth="1"/>
    <col min="258" max="258" width="9.42578125" style="145" customWidth="1"/>
    <col min="259" max="259" width="22.7109375" style="145" customWidth="1"/>
    <col min="260" max="260" width="18.42578125" style="145" customWidth="1"/>
    <col min="261" max="261" width="17" style="145" customWidth="1"/>
    <col min="262" max="262" width="4.42578125" style="145" customWidth="1"/>
    <col min="263" max="263" width="40.85546875" style="145" customWidth="1"/>
    <col min="264" max="264" width="17.28515625" style="145" customWidth="1"/>
    <col min="265" max="265" width="17.7109375" style="145" customWidth="1"/>
    <col min="266" max="266" width="18.140625" style="145" customWidth="1"/>
    <col min="267" max="512" width="9.140625" style="145"/>
    <col min="513" max="513" width="13.42578125" style="145" customWidth="1"/>
    <col min="514" max="514" width="9.42578125" style="145" customWidth="1"/>
    <col min="515" max="515" width="22.7109375" style="145" customWidth="1"/>
    <col min="516" max="516" width="18.42578125" style="145" customWidth="1"/>
    <col min="517" max="517" width="17" style="145" customWidth="1"/>
    <col min="518" max="518" width="4.42578125" style="145" customWidth="1"/>
    <col min="519" max="519" width="40.85546875" style="145" customWidth="1"/>
    <col min="520" max="520" width="17.28515625" style="145" customWidth="1"/>
    <col min="521" max="521" width="17.7109375" style="145" customWidth="1"/>
    <col min="522" max="522" width="18.140625" style="145" customWidth="1"/>
    <col min="523" max="768" width="9.140625" style="145"/>
    <col min="769" max="769" width="13.42578125" style="145" customWidth="1"/>
    <col min="770" max="770" width="9.42578125" style="145" customWidth="1"/>
    <col min="771" max="771" width="22.7109375" style="145" customWidth="1"/>
    <col min="772" max="772" width="18.42578125" style="145" customWidth="1"/>
    <col min="773" max="773" width="17" style="145" customWidth="1"/>
    <col min="774" max="774" width="4.42578125" style="145" customWidth="1"/>
    <col min="775" max="775" width="40.85546875" style="145" customWidth="1"/>
    <col min="776" max="776" width="17.28515625" style="145" customWidth="1"/>
    <col min="777" max="777" width="17.7109375" style="145" customWidth="1"/>
    <col min="778" max="778" width="18.140625" style="145" customWidth="1"/>
    <col min="779" max="1024" width="9.140625" style="145"/>
    <col min="1025" max="1025" width="13.42578125" style="145" customWidth="1"/>
    <col min="1026" max="1026" width="9.42578125" style="145" customWidth="1"/>
    <col min="1027" max="1027" width="22.7109375" style="145" customWidth="1"/>
    <col min="1028" max="1028" width="18.42578125" style="145" customWidth="1"/>
    <col min="1029" max="1029" width="17" style="145" customWidth="1"/>
    <col min="1030" max="1030" width="4.42578125" style="145" customWidth="1"/>
    <col min="1031" max="1031" width="40.85546875" style="145" customWidth="1"/>
    <col min="1032" max="1032" width="17.28515625" style="145" customWidth="1"/>
    <col min="1033" max="1033" width="17.7109375" style="145" customWidth="1"/>
    <col min="1034" max="1034" width="18.140625" style="145" customWidth="1"/>
    <col min="1035" max="1280" width="9.140625" style="145"/>
    <col min="1281" max="1281" width="13.42578125" style="145" customWidth="1"/>
    <col min="1282" max="1282" width="9.42578125" style="145" customWidth="1"/>
    <col min="1283" max="1283" width="22.7109375" style="145" customWidth="1"/>
    <col min="1284" max="1284" width="18.42578125" style="145" customWidth="1"/>
    <col min="1285" max="1285" width="17" style="145" customWidth="1"/>
    <col min="1286" max="1286" width="4.42578125" style="145" customWidth="1"/>
    <col min="1287" max="1287" width="40.85546875" style="145" customWidth="1"/>
    <col min="1288" max="1288" width="17.28515625" style="145" customWidth="1"/>
    <col min="1289" max="1289" width="17.7109375" style="145" customWidth="1"/>
    <col min="1290" max="1290" width="18.140625" style="145" customWidth="1"/>
    <col min="1291" max="1536" width="9.140625" style="145"/>
    <col min="1537" max="1537" width="13.42578125" style="145" customWidth="1"/>
    <col min="1538" max="1538" width="9.42578125" style="145" customWidth="1"/>
    <col min="1539" max="1539" width="22.7109375" style="145" customWidth="1"/>
    <col min="1540" max="1540" width="18.42578125" style="145" customWidth="1"/>
    <col min="1541" max="1541" width="17" style="145" customWidth="1"/>
    <col min="1542" max="1542" width="4.42578125" style="145" customWidth="1"/>
    <col min="1543" max="1543" width="40.85546875" style="145" customWidth="1"/>
    <col min="1544" max="1544" width="17.28515625" style="145" customWidth="1"/>
    <col min="1545" max="1545" width="17.7109375" style="145" customWidth="1"/>
    <col min="1546" max="1546" width="18.140625" style="145" customWidth="1"/>
    <col min="1547" max="1792" width="9.140625" style="145"/>
    <col min="1793" max="1793" width="13.42578125" style="145" customWidth="1"/>
    <col min="1794" max="1794" width="9.42578125" style="145" customWidth="1"/>
    <col min="1795" max="1795" width="22.7109375" style="145" customWidth="1"/>
    <col min="1796" max="1796" width="18.42578125" style="145" customWidth="1"/>
    <col min="1797" max="1797" width="17" style="145" customWidth="1"/>
    <col min="1798" max="1798" width="4.42578125" style="145" customWidth="1"/>
    <col min="1799" max="1799" width="40.85546875" style="145" customWidth="1"/>
    <col min="1800" max="1800" width="17.28515625" style="145" customWidth="1"/>
    <col min="1801" max="1801" width="17.7109375" style="145" customWidth="1"/>
    <col min="1802" max="1802" width="18.140625" style="145" customWidth="1"/>
    <col min="1803" max="2048" width="9.140625" style="145"/>
    <col min="2049" max="2049" width="13.42578125" style="145" customWidth="1"/>
    <col min="2050" max="2050" width="9.42578125" style="145" customWidth="1"/>
    <col min="2051" max="2051" width="22.7109375" style="145" customWidth="1"/>
    <col min="2052" max="2052" width="18.42578125" style="145" customWidth="1"/>
    <col min="2053" max="2053" width="17" style="145" customWidth="1"/>
    <col min="2054" max="2054" width="4.42578125" style="145" customWidth="1"/>
    <col min="2055" max="2055" width="40.85546875" style="145" customWidth="1"/>
    <col min="2056" max="2056" width="17.28515625" style="145" customWidth="1"/>
    <col min="2057" max="2057" width="17.7109375" style="145" customWidth="1"/>
    <col min="2058" max="2058" width="18.140625" style="145" customWidth="1"/>
    <col min="2059" max="2304" width="9.140625" style="145"/>
    <col min="2305" max="2305" width="13.42578125" style="145" customWidth="1"/>
    <col min="2306" max="2306" width="9.42578125" style="145" customWidth="1"/>
    <col min="2307" max="2307" width="22.7109375" style="145" customWidth="1"/>
    <col min="2308" max="2308" width="18.42578125" style="145" customWidth="1"/>
    <col min="2309" max="2309" width="17" style="145" customWidth="1"/>
    <col min="2310" max="2310" width="4.42578125" style="145" customWidth="1"/>
    <col min="2311" max="2311" width="40.85546875" style="145" customWidth="1"/>
    <col min="2312" max="2312" width="17.28515625" style="145" customWidth="1"/>
    <col min="2313" max="2313" width="17.7109375" style="145" customWidth="1"/>
    <col min="2314" max="2314" width="18.140625" style="145" customWidth="1"/>
    <col min="2315" max="2560" width="9.140625" style="145"/>
    <col min="2561" max="2561" width="13.42578125" style="145" customWidth="1"/>
    <col min="2562" max="2562" width="9.42578125" style="145" customWidth="1"/>
    <col min="2563" max="2563" width="22.7109375" style="145" customWidth="1"/>
    <col min="2564" max="2564" width="18.42578125" style="145" customWidth="1"/>
    <col min="2565" max="2565" width="17" style="145" customWidth="1"/>
    <col min="2566" max="2566" width="4.42578125" style="145" customWidth="1"/>
    <col min="2567" max="2567" width="40.85546875" style="145" customWidth="1"/>
    <col min="2568" max="2568" width="17.28515625" style="145" customWidth="1"/>
    <col min="2569" max="2569" width="17.7109375" style="145" customWidth="1"/>
    <col min="2570" max="2570" width="18.140625" style="145" customWidth="1"/>
    <col min="2571" max="2816" width="9.140625" style="145"/>
    <col min="2817" max="2817" width="13.42578125" style="145" customWidth="1"/>
    <col min="2818" max="2818" width="9.42578125" style="145" customWidth="1"/>
    <col min="2819" max="2819" width="22.7109375" style="145" customWidth="1"/>
    <col min="2820" max="2820" width="18.42578125" style="145" customWidth="1"/>
    <col min="2821" max="2821" width="17" style="145" customWidth="1"/>
    <col min="2822" max="2822" width="4.42578125" style="145" customWidth="1"/>
    <col min="2823" max="2823" width="40.85546875" style="145" customWidth="1"/>
    <col min="2824" max="2824" width="17.28515625" style="145" customWidth="1"/>
    <col min="2825" max="2825" width="17.7109375" style="145" customWidth="1"/>
    <col min="2826" max="2826" width="18.140625" style="145" customWidth="1"/>
    <col min="2827" max="3072" width="9.140625" style="145"/>
    <col min="3073" max="3073" width="13.42578125" style="145" customWidth="1"/>
    <col min="3074" max="3074" width="9.42578125" style="145" customWidth="1"/>
    <col min="3075" max="3075" width="22.7109375" style="145" customWidth="1"/>
    <col min="3076" max="3076" width="18.42578125" style="145" customWidth="1"/>
    <col min="3077" max="3077" width="17" style="145" customWidth="1"/>
    <col min="3078" max="3078" width="4.42578125" style="145" customWidth="1"/>
    <col min="3079" max="3079" width="40.85546875" style="145" customWidth="1"/>
    <col min="3080" max="3080" width="17.28515625" style="145" customWidth="1"/>
    <col min="3081" max="3081" width="17.7109375" style="145" customWidth="1"/>
    <col min="3082" max="3082" width="18.140625" style="145" customWidth="1"/>
    <col min="3083" max="3328" width="9.140625" style="145"/>
    <col min="3329" max="3329" width="13.42578125" style="145" customWidth="1"/>
    <col min="3330" max="3330" width="9.42578125" style="145" customWidth="1"/>
    <col min="3331" max="3331" width="22.7109375" style="145" customWidth="1"/>
    <col min="3332" max="3332" width="18.42578125" style="145" customWidth="1"/>
    <col min="3333" max="3333" width="17" style="145" customWidth="1"/>
    <col min="3334" max="3334" width="4.42578125" style="145" customWidth="1"/>
    <col min="3335" max="3335" width="40.85546875" style="145" customWidth="1"/>
    <col min="3336" max="3336" width="17.28515625" style="145" customWidth="1"/>
    <col min="3337" max="3337" width="17.7109375" style="145" customWidth="1"/>
    <col min="3338" max="3338" width="18.140625" style="145" customWidth="1"/>
    <col min="3339" max="3584" width="9.140625" style="145"/>
    <col min="3585" max="3585" width="13.42578125" style="145" customWidth="1"/>
    <col min="3586" max="3586" width="9.42578125" style="145" customWidth="1"/>
    <col min="3587" max="3587" width="22.7109375" style="145" customWidth="1"/>
    <col min="3588" max="3588" width="18.42578125" style="145" customWidth="1"/>
    <col min="3589" max="3589" width="17" style="145" customWidth="1"/>
    <col min="3590" max="3590" width="4.42578125" style="145" customWidth="1"/>
    <col min="3591" max="3591" width="40.85546875" style="145" customWidth="1"/>
    <col min="3592" max="3592" width="17.28515625" style="145" customWidth="1"/>
    <col min="3593" max="3593" width="17.7109375" style="145" customWidth="1"/>
    <col min="3594" max="3594" width="18.140625" style="145" customWidth="1"/>
    <col min="3595" max="3840" width="9.140625" style="145"/>
    <col min="3841" max="3841" width="13.42578125" style="145" customWidth="1"/>
    <col min="3842" max="3842" width="9.42578125" style="145" customWidth="1"/>
    <col min="3843" max="3843" width="22.7109375" style="145" customWidth="1"/>
    <col min="3844" max="3844" width="18.42578125" style="145" customWidth="1"/>
    <col min="3845" max="3845" width="17" style="145" customWidth="1"/>
    <col min="3846" max="3846" width="4.42578125" style="145" customWidth="1"/>
    <col min="3847" max="3847" width="40.85546875" style="145" customWidth="1"/>
    <col min="3848" max="3848" width="17.28515625" style="145" customWidth="1"/>
    <col min="3849" max="3849" width="17.7109375" style="145" customWidth="1"/>
    <col min="3850" max="3850" width="18.140625" style="145" customWidth="1"/>
    <col min="3851" max="4096" width="9.140625" style="145"/>
    <col min="4097" max="4097" width="13.42578125" style="145" customWidth="1"/>
    <col min="4098" max="4098" width="9.42578125" style="145" customWidth="1"/>
    <col min="4099" max="4099" width="22.7109375" style="145" customWidth="1"/>
    <col min="4100" max="4100" width="18.42578125" style="145" customWidth="1"/>
    <col min="4101" max="4101" width="17" style="145" customWidth="1"/>
    <col min="4102" max="4102" width="4.42578125" style="145" customWidth="1"/>
    <col min="4103" max="4103" width="40.85546875" style="145" customWidth="1"/>
    <col min="4104" max="4104" width="17.28515625" style="145" customWidth="1"/>
    <col min="4105" max="4105" width="17.7109375" style="145" customWidth="1"/>
    <col min="4106" max="4106" width="18.140625" style="145" customWidth="1"/>
    <col min="4107" max="4352" width="9.140625" style="145"/>
    <col min="4353" max="4353" width="13.42578125" style="145" customWidth="1"/>
    <col min="4354" max="4354" width="9.42578125" style="145" customWidth="1"/>
    <col min="4355" max="4355" width="22.7109375" style="145" customWidth="1"/>
    <col min="4356" max="4356" width="18.42578125" style="145" customWidth="1"/>
    <col min="4357" max="4357" width="17" style="145" customWidth="1"/>
    <col min="4358" max="4358" width="4.42578125" style="145" customWidth="1"/>
    <col min="4359" max="4359" width="40.85546875" style="145" customWidth="1"/>
    <col min="4360" max="4360" width="17.28515625" style="145" customWidth="1"/>
    <col min="4361" max="4361" width="17.7109375" style="145" customWidth="1"/>
    <col min="4362" max="4362" width="18.140625" style="145" customWidth="1"/>
    <col min="4363" max="4608" width="9.140625" style="145"/>
    <col min="4609" max="4609" width="13.42578125" style="145" customWidth="1"/>
    <col min="4610" max="4610" width="9.42578125" style="145" customWidth="1"/>
    <col min="4611" max="4611" width="22.7109375" style="145" customWidth="1"/>
    <col min="4612" max="4612" width="18.42578125" style="145" customWidth="1"/>
    <col min="4613" max="4613" width="17" style="145" customWidth="1"/>
    <col min="4614" max="4614" width="4.42578125" style="145" customWidth="1"/>
    <col min="4615" max="4615" width="40.85546875" style="145" customWidth="1"/>
    <col min="4616" max="4616" width="17.28515625" style="145" customWidth="1"/>
    <col min="4617" max="4617" width="17.7109375" style="145" customWidth="1"/>
    <col min="4618" max="4618" width="18.140625" style="145" customWidth="1"/>
    <col min="4619" max="4864" width="9.140625" style="145"/>
    <col min="4865" max="4865" width="13.42578125" style="145" customWidth="1"/>
    <col min="4866" max="4866" width="9.42578125" style="145" customWidth="1"/>
    <col min="4867" max="4867" width="22.7109375" style="145" customWidth="1"/>
    <col min="4868" max="4868" width="18.42578125" style="145" customWidth="1"/>
    <col min="4869" max="4869" width="17" style="145" customWidth="1"/>
    <col min="4870" max="4870" width="4.42578125" style="145" customWidth="1"/>
    <col min="4871" max="4871" width="40.85546875" style="145" customWidth="1"/>
    <col min="4872" max="4872" width="17.28515625" style="145" customWidth="1"/>
    <col min="4873" max="4873" width="17.7109375" style="145" customWidth="1"/>
    <col min="4874" max="4874" width="18.140625" style="145" customWidth="1"/>
    <col min="4875" max="5120" width="9.140625" style="145"/>
    <col min="5121" max="5121" width="13.42578125" style="145" customWidth="1"/>
    <col min="5122" max="5122" width="9.42578125" style="145" customWidth="1"/>
    <col min="5123" max="5123" width="22.7109375" style="145" customWidth="1"/>
    <col min="5124" max="5124" width="18.42578125" style="145" customWidth="1"/>
    <col min="5125" max="5125" width="17" style="145" customWidth="1"/>
    <col min="5126" max="5126" width="4.42578125" style="145" customWidth="1"/>
    <col min="5127" max="5127" width="40.85546875" style="145" customWidth="1"/>
    <col min="5128" max="5128" width="17.28515625" style="145" customWidth="1"/>
    <col min="5129" max="5129" width="17.7109375" style="145" customWidth="1"/>
    <col min="5130" max="5130" width="18.140625" style="145" customWidth="1"/>
    <col min="5131" max="5376" width="9.140625" style="145"/>
    <col min="5377" max="5377" width="13.42578125" style="145" customWidth="1"/>
    <col min="5378" max="5378" width="9.42578125" style="145" customWidth="1"/>
    <col min="5379" max="5379" width="22.7109375" style="145" customWidth="1"/>
    <col min="5380" max="5380" width="18.42578125" style="145" customWidth="1"/>
    <col min="5381" max="5381" width="17" style="145" customWidth="1"/>
    <col min="5382" max="5382" width="4.42578125" style="145" customWidth="1"/>
    <col min="5383" max="5383" width="40.85546875" style="145" customWidth="1"/>
    <col min="5384" max="5384" width="17.28515625" style="145" customWidth="1"/>
    <col min="5385" max="5385" width="17.7109375" style="145" customWidth="1"/>
    <col min="5386" max="5386" width="18.140625" style="145" customWidth="1"/>
    <col min="5387" max="5632" width="9.140625" style="145"/>
    <col min="5633" max="5633" width="13.42578125" style="145" customWidth="1"/>
    <col min="5634" max="5634" width="9.42578125" style="145" customWidth="1"/>
    <col min="5635" max="5635" width="22.7109375" style="145" customWidth="1"/>
    <col min="5636" max="5636" width="18.42578125" style="145" customWidth="1"/>
    <col min="5637" max="5637" width="17" style="145" customWidth="1"/>
    <col min="5638" max="5638" width="4.42578125" style="145" customWidth="1"/>
    <col min="5639" max="5639" width="40.85546875" style="145" customWidth="1"/>
    <col min="5640" max="5640" width="17.28515625" style="145" customWidth="1"/>
    <col min="5641" max="5641" width="17.7109375" style="145" customWidth="1"/>
    <col min="5642" max="5642" width="18.140625" style="145" customWidth="1"/>
    <col min="5643" max="5888" width="9.140625" style="145"/>
    <col min="5889" max="5889" width="13.42578125" style="145" customWidth="1"/>
    <col min="5890" max="5890" width="9.42578125" style="145" customWidth="1"/>
    <col min="5891" max="5891" width="22.7109375" style="145" customWidth="1"/>
    <col min="5892" max="5892" width="18.42578125" style="145" customWidth="1"/>
    <col min="5893" max="5893" width="17" style="145" customWidth="1"/>
    <col min="5894" max="5894" width="4.42578125" style="145" customWidth="1"/>
    <col min="5895" max="5895" width="40.85546875" style="145" customWidth="1"/>
    <col min="5896" max="5896" width="17.28515625" style="145" customWidth="1"/>
    <col min="5897" max="5897" width="17.7109375" style="145" customWidth="1"/>
    <col min="5898" max="5898" width="18.140625" style="145" customWidth="1"/>
    <col min="5899" max="6144" width="9.140625" style="145"/>
    <col min="6145" max="6145" width="13.42578125" style="145" customWidth="1"/>
    <col min="6146" max="6146" width="9.42578125" style="145" customWidth="1"/>
    <col min="6147" max="6147" width="22.7109375" style="145" customWidth="1"/>
    <col min="6148" max="6148" width="18.42578125" style="145" customWidth="1"/>
    <col min="6149" max="6149" width="17" style="145" customWidth="1"/>
    <col min="6150" max="6150" width="4.42578125" style="145" customWidth="1"/>
    <col min="6151" max="6151" width="40.85546875" style="145" customWidth="1"/>
    <col min="6152" max="6152" width="17.28515625" style="145" customWidth="1"/>
    <col min="6153" max="6153" width="17.7109375" style="145" customWidth="1"/>
    <col min="6154" max="6154" width="18.140625" style="145" customWidth="1"/>
    <col min="6155" max="6400" width="9.140625" style="145"/>
    <col min="6401" max="6401" width="13.42578125" style="145" customWidth="1"/>
    <col min="6402" max="6402" width="9.42578125" style="145" customWidth="1"/>
    <col min="6403" max="6403" width="22.7109375" style="145" customWidth="1"/>
    <col min="6404" max="6404" width="18.42578125" style="145" customWidth="1"/>
    <col min="6405" max="6405" width="17" style="145" customWidth="1"/>
    <col min="6406" max="6406" width="4.42578125" style="145" customWidth="1"/>
    <col min="6407" max="6407" width="40.85546875" style="145" customWidth="1"/>
    <col min="6408" max="6408" width="17.28515625" style="145" customWidth="1"/>
    <col min="6409" max="6409" width="17.7109375" style="145" customWidth="1"/>
    <col min="6410" max="6410" width="18.140625" style="145" customWidth="1"/>
    <col min="6411" max="6656" width="9.140625" style="145"/>
    <col min="6657" max="6657" width="13.42578125" style="145" customWidth="1"/>
    <col min="6658" max="6658" width="9.42578125" style="145" customWidth="1"/>
    <col min="6659" max="6659" width="22.7109375" style="145" customWidth="1"/>
    <col min="6660" max="6660" width="18.42578125" style="145" customWidth="1"/>
    <col min="6661" max="6661" width="17" style="145" customWidth="1"/>
    <col min="6662" max="6662" width="4.42578125" style="145" customWidth="1"/>
    <col min="6663" max="6663" width="40.85546875" style="145" customWidth="1"/>
    <col min="6664" max="6664" width="17.28515625" style="145" customWidth="1"/>
    <col min="6665" max="6665" width="17.7109375" style="145" customWidth="1"/>
    <col min="6666" max="6666" width="18.140625" style="145" customWidth="1"/>
    <col min="6667" max="6912" width="9.140625" style="145"/>
    <col min="6913" max="6913" width="13.42578125" style="145" customWidth="1"/>
    <col min="6914" max="6914" width="9.42578125" style="145" customWidth="1"/>
    <col min="6915" max="6915" width="22.7109375" style="145" customWidth="1"/>
    <col min="6916" max="6916" width="18.42578125" style="145" customWidth="1"/>
    <col min="6917" max="6917" width="17" style="145" customWidth="1"/>
    <col min="6918" max="6918" width="4.42578125" style="145" customWidth="1"/>
    <col min="6919" max="6919" width="40.85546875" style="145" customWidth="1"/>
    <col min="6920" max="6920" width="17.28515625" style="145" customWidth="1"/>
    <col min="6921" max="6921" width="17.7109375" style="145" customWidth="1"/>
    <col min="6922" max="6922" width="18.140625" style="145" customWidth="1"/>
    <col min="6923" max="7168" width="9.140625" style="145"/>
    <col min="7169" max="7169" width="13.42578125" style="145" customWidth="1"/>
    <col min="7170" max="7170" width="9.42578125" style="145" customWidth="1"/>
    <col min="7171" max="7171" width="22.7109375" style="145" customWidth="1"/>
    <col min="7172" max="7172" width="18.42578125" style="145" customWidth="1"/>
    <col min="7173" max="7173" width="17" style="145" customWidth="1"/>
    <col min="7174" max="7174" width="4.42578125" style="145" customWidth="1"/>
    <col min="7175" max="7175" width="40.85546875" style="145" customWidth="1"/>
    <col min="7176" max="7176" width="17.28515625" style="145" customWidth="1"/>
    <col min="7177" max="7177" width="17.7109375" style="145" customWidth="1"/>
    <col min="7178" max="7178" width="18.140625" style="145" customWidth="1"/>
    <col min="7179" max="7424" width="9.140625" style="145"/>
    <col min="7425" max="7425" width="13.42578125" style="145" customWidth="1"/>
    <col min="7426" max="7426" width="9.42578125" style="145" customWidth="1"/>
    <col min="7427" max="7427" width="22.7109375" style="145" customWidth="1"/>
    <col min="7428" max="7428" width="18.42578125" style="145" customWidth="1"/>
    <col min="7429" max="7429" width="17" style="145" customWidth="1"/>
    <col min="7430" max="7430" width="4.42578125" style="145" customWidth="1"/>
    <col min="7431" max="7431" width="40.85546875" style="145" customWidth="1"/>
    <col min="7432" max="7432" width="17.28515625" style="145" customWidth="1"/>
    <col min="7433" max="7433" width="17.7109375" style="145" customWidth="1"/>
    <col min="7434" max="7434" width="18.140625" style="145" customWidth="1"/>
    <col min="7435" max="7680" width="9.140625" style="145"/>
    <col min="7681" max="7681" width="13.42578125" style="145" customWidth="1"/>
    <col min="7682" max="7682" width="9.42578125" style="145" customWidth="1"/>
    <col min="7683" max="7683" width="22.7109375" style="145" customWidth="1"/>
    <col min="7684" max="7684" width="18.42578125" style="145" customWidth="1"/>
    <col min="7685" max="7685" width="17" style="145" customWidth="1"/>
    <col min="7686" max="7686" width="4.42578125" style="145" customWidth="1"/>
    <col min="7687" max="7687" width="40.85546875" style="145" customWidth="1"/>
    <col min="7688" max="7688" width="17.28515625" style="145" customWidth="1"/>
    <col min="7689" max="7689" width="17.7109375" style="145" customWidth="1"/>
    <col min="7690" max="7690" width="18.140625" style="145" customWidth="1"/>
    <col min="7691" max="7936" width="9.140625" style="145"/>
    <col min="7937" max="7937" width="13.42578125" style="145" customWidth="1"/>
    <col min="7938" max="7938" width="9.42578125" style="145" customWidth="1"/>
    <col min="7939" max="7939" width="22.7109375" style="145" customWidth="1"/>
    <col min="7940" max="7940" width="18.42578125" style="145" customWidth="1"/>
    <col min="7941" max="7941" width="17" style="145" customWidth="1"/>
    <col min="7942" max="7942" width="4.42578125" style="145" customWidth="1"/>
    <col min="7943" max="7943" width="40.85546875" style="145" customWidth="1"/>
    <col min="7944" max="7944" width="17.28515625" style="145" customWidth="1"/>
    <col min="7945" max="7945" width="17.7109375" style="145" customWidth="1"/>
    <col min="7946" max="7946" width="18.140625" style="145" customWidth="1"/>
    <col min="7947" max="8192" width="9.140625" style="145"/>
    <col min="8193" max="8193" width="13.42578125" style="145" customWidth="1"/>
    <col min="8194" max="8194" width="9.42578125" style="145" customWidth="1"/>
    <col min="8195" max="8195" width="22.7109375" style="145" customWidth="1"/>
    <col min="8196" max="8196" width="18.42578125" style="145" customWidth="1"/>
    <col min="8197" max="8197" width="17" style="145" customWidth="1"/>
    <col min="8198" max="8198" width="4.42578125" style="145" customWidth="1"/>
    <col min="8199" max="8199" width="40.85546875" style="145" customWidth="1"/>
    <col min="8200" max="8200" width="17.28515625" style="145" customWidth="1"/>
    <col min="8201" max="8201" width="17.7109375" style="145" customWidth="1"/>
    <col min="8202" max="8202" width="18.140625" style="145" customWidth="1"/>
    <col min="8203" max="8448" width="9.140625" style="145"/>
    <col min="8449" max="8449" width="13.42578125" style="145" customWidth="1"/>
    <col min="8450" max="8450" width="9.42578125" style="145" customWidth="1"/>
    <col min="8451" max="8451" width="22.7109375" style="145" customWidth="1"/>
    <col min="8452" max="8452" width="18.42578125" style="145" customWidth="1"/>
    <col min="8453" max="8453" width="17" style="145" customWidth="1"/>
    <col min="8454" max="8454" width="4.42578125" style="145" customWidth="1"/>
    <col min="8455" max="8455" width="40.85546875" style="145" customWidth="1"/>
    <col min="8456" max="8456" width="17.28515625" style="145" customWidth="1"/>
    <col min="8457" max="8457" width="17.7109375" style="145" customWidth="1"/>
    <col min="8458" max="8458" width="18.140625" style="145" customWidth="1"/>
    <col min="8459" max="8704" width="9.140625" style="145"/>
    <col min="8705" max="8705" width="13.42578125" style="145" customWidth="1"/>
    <col min="8706" max="8706" width="9.42578125" style="145" customWidth="1"/>
    <col min="8707" max="8707" width="22.7109375" style="145" customWidth="1"/>
    <col min="8708" max="8708" width="18.42578125" style="145" customWidth="1"/>
    <col min="8709" max="8709" width="17" style="145" customWidth="1"/>
    <col min="8710" max="8710" width="4.42578125" style="145" customWidth="1"/>
    <col min="8711" max="8711" width="40.85546875" style="145" customWidth="1"/>
    <col min="8712" max="8712" width="17.28515625" style="145" customWidth="1"/>
    <col min="8713" max="8713" width="17.7109375" style="145" customWidth="1"/>
    <col min="8714" max="8714" width="18.140625" style="145" customWidth="1"/>
    <col min="8715" max="8960" width="9.140625" style="145"/>
    <col min="8961" max="8961" width="13.42578125" style="145" customWidth="1"/>
    <col min="8962" max="8962" width="9.42578125" style="145" customWidth="1"/>
    <col min="8963" max="8963" width="22.7109375" style="145" customWidth="1"/>
    <col min="8964" max="8964" width="18.42578125" style="145" customWidth="1"/>
    <col min="8965" max="8965" width="17" style="145" customWidth="1"/>
    <col min="8966" max="8966" width="4.42578125" style="145" customWidth="1"/>
    <col min="8967" max="8967" width="40.85546875" style="145" customWidth="1"/>
    <col min="8968" max="8968" width="17.28515625" style="145" customWidth="1"/>
    <col min="8969" max="8969" width="17.7109375" style="145" customWidth="1"/>
    <col min="8970" max="8970" width="18.140625" style="145" customWidth="1"/>
    <col min="8971" max="9216" width="9.140625" style="145"/>
    <col min="9217" max="9217" width="13.42578125" style="145" customWidth="1"/>
    <col min="9218" max="9218" width="9.42578125" style="145" customWidth="1"/>
    <col min="9219" max="9219" width="22.7109375" style="145" customWidth="1"/>
    <col min="9220" max="9220" width="18.42578125" style="145" customWidth="1"/>
    <col min="9221" max="9221" width="17" style="145" customWidth="1"/>
    <col min="9222" max="9222" width="4.42578125" style="145" customWidth="1"/>
    <col min="9223" max="9223" width="40.85546875" style="145" customWidth="1"/>
    <col min="9224" max="9224" width="17.28515625" style="145" customWidth="1"/>
    <col min="9225" max="9225" width="17.7109375" style="145" customWidth="1"/>
    <col min="9226" max="9226" width="18.140625" style="145" customWidth="1"/>
    <col min="9227" max="9472" width="9.140625" style="145"/>
    <col min="9473" max="9473" width="13.42578125" style="145" customWidth="1"/>
    <col min="9474" max="9474" width="9.42578125" style="145" customWidth="1"/>
    <col min="9475" max="9475" width="22.7109375" style="145" customWidth="1"/>
    <col min="9476" max="9476" width="18.42578125" style="145" customWidth="1"/>
    <col min="9477" max="9477" width="17" style="145" customWidth="1"/>
    <col min="9478" max="9478" width="4.42578125" style="145" customWidth="1"/>
    <col min="9479" max="9479" width="40.85546875" style="145" customWidth="1"/>
    <col min="9480" max="9480" width="17.28515625" style="145" customWidth="1"/>
    <col min="9481" max="9481" width="17.7109375" style="145" customWidth="1"/>
    <col min="9482" max="9482" width="18.140625" style="145" customWidth="1"/>
    <col min="9483" max="9728" width="9.140625" style="145"/>
    <col min="9729" max="9729" width="13.42578125" style="145" customWidth="1"/>
    <col min="9730" max="9730" width="9.42578125" style="145" customWidth="1"/>
    <col min="9731" max="9731" width="22.7109375" style="145" customWidth="1"/>
    <col min="9732" max="9732" width="18.42578125" style="145" customWidth="1"/>
    <col min="9733" max="9733" width="17" style="145" customWidth="1"/>
    <col min="9734" max="9734" width="4.42578125" style="145" customWidth="1"/>
    <col min="9735" max="9735" width="40.85546875" style="145" customWidth="1"/>
    <col min="9736" max="9736" width="17.28515625" style="145" customWidth="1"/>
    <col min="9737" max="9737" width="17.7109375" style="145" customWidth="1"/>
    <col min="9738" max="9738" width="18.140625" style="145" customWidth="1"/>
    <col min="9739" max="9984" width="9.140625" style="145"/>
    <col min="9985" max="9985" width="13.42578125" style="145" customWidth="1"/>
    <col min="9986" max="9986" width="9.42578125" style="145" customWidth="1"/>
    <col min="9987" max="9987" width="22.7109375" style="145" customWidth="1"/>
    <col min="9988" max="9988" width="18.42578125" style="145" customWidth="1"/>
    <col min="9989" max="9989" width="17" style="145" customWidth="1"/>
    <col min="9990" max="9990" width="4.42578125" style="145" customWidth="1"/>
    <col min="9991" max="9991" width="40.85546875" style="145" customWidth="1"/>
    <col min="9992" max="9992" width="17.28515625" style="145" customWidth="1"/>
    <col min="9993" max="9993" width="17.7109375" style="145" customWidth="1"/>
    <col min="9994" max="9994" width="18.140625" style="145" customWidth="1"/>
    <col min="9995" max="10240" width="9.140625" style="145"/>
    <col min="10241" max="10241" width="13.42578125" style="145" customWidth="1"/>
    <col min="10242" max="10242" width="9.42578125" style="145" customWidth="1"/>
    <col min="10243" max="10243" width="22.7109375" style="145" customWidth="1"/>
    <col min="10244" max="10244" width="18.42578125" style="145" customWidth="1"/>
    <col min="10245" max="10245" width="17" style="145" customWidth="1"/>
    <col min="10246" max="10246" width="4.42578125" style="145" customWidth="1"/>
    <col min="10247" max="10247" width="40.85546875" style="145" customWidth="1"/>
    <col min="10248" max="10248" width="17.28515625" style="145" customWidth="1"/>
    <col min="10249" max="10249" width="17.7109375" style="145" customWidth="1"/>
    <col min="10250" max="10250" width="18.140625" style="145" customWidth="1"/>
    <col min="10251" max="10496" width="9.140625" style="145"/>
    <col min="10497" max="10497" width="13.42578125" style="145" customWidth="1"/>
    <col min="10498" max="10498" width="9.42578125" style="145" customWidth="1"/>
    <col min="10499" max="10499" width="22.7109375" style="145" customWidth="1"/>
    <col min="10500" max="10500" width="18.42578125" style="145" customWidth="1"/>
    <col min="10501" max="10501" width="17" style="145" customWidth="1"/>
    <col min="10502" max="10502" width="4.42578125" style="145" customWidth="1"/>
    <col min="10503" max="10503" width="40.85546875" style="145" customWidth="1"/>
    <col min="10504" max="10504" width="17.28515625" style="145" customWidth="1"/>
    <col min="10505" max="10505" width="17.7109375" style="145" customWidth="1"/>
    <col min="10506" max="10506" width="18.140625" style="145" customWidth="1"/>
    <col min="10507" max="10752" width="9.140625" style="145"/>
    <col min="10753" max="10753" width="13.42578125" style="145" customWidth="1"/>
    <col min="10754" max="10754" width="9.42578125" style="145" customWidth="1"/>
    <col min="10755" max="10755" width="22.7109375" style="145" customWidth="1"/>
    <col min="10756" max="10756" width="18.42578125" style="145" customWidth="1"/>
    <col min="10757" max="10757" width="17" style="145" customWidth="1"/>
    <col min="10758" max="10758" width="4.42578125" style="145" customWidth="1"/>
    <col min="10759" max="10759" width="40.85546875" style="145" customWidth="1"/>
    <col min="10760" max="10760" width="17.28515625" style="145" customWidth="1"/>
    <col min="10761" max="10761" width="17.7109375" style="145" customWidth="1"/>
    <col min="10762" max="10762" width="18.140625" style="145" customWidth="1"/>
    <col min="10763" max="11008" width="9.140625" style="145"/>
    <col min="11009" max="11009" width="13.42578125" style="145" customWidth="1"/>
    <col min="11010" max="11010" width="9.42578125" style="145" customWidth="1"/>
    <col min="11011" max="11011" width="22.7109375" style="145" customWidth="1"/>
    <col min="11012" max="11012" width="18.42578125" style="145" customWidth="1"/>
    <col min="11013" max="11013" width="17" style="145" customWidth="1"/>
    <col min="11014" max="11014" width="4.42578125" style="145" customWidth="1"/>
    <col min="11015" max="11015" width="40.85546875" style="145" customWidth="1"/>
    <col min="11016" max="11016" width="17.28515625" style="145" customWidth="1"/>
    <col min="11017" max="11017" width="17.7109375" style="145" customWidth="1"/>
    <col min="11018" max="11018" width="18.140625" style="145" customWidth="1"/>
    <col min="11019" max="11264" width="9.140625" style="145"/>
    <col min="11265" max="11265" width="13.42578125" style="145" customWidth="1"/>
    <col min="11266" max="11266" width="9.42578125" style="145" customWidth="1"/>
    <col min="11267" max="11267" width="22.7109375" style="145" customWidth="1"/>
    <col min="11268" max="11268" width="18.42578125" style="145" customWidth="1"/>
    <col min="11269" max="11269" width="17" style="145" customWidth="1"/>
    <col min="11270" max="11270" width="4.42578125" style="145" customWidth="1"/>
    <col min="11271" max="11271" width="40.85546875" style="145" customWidth="1"/>
    <col min="11272" max="11272" width="17.28515625" style="145" customWidth="1"/>
    <col min="11273" max="11273" width="17.7109375" style="145" customWidth="1"/>
    <col min="11274" max="11274" width="18.140625" style="145" customWidth="1"/>
    <col min="11275" max="11520" width="9.140625" style="145"/>
    <col min="11521" max="11521" width="13.42578125" style="145" customWidth="1"/>
    <col min="11522" max="11522" width="9.42578125" style="145" customWidth="1"/>
    <col min="11523" max="11523" width="22.7109375" style="145" customWidth="1"/>
    <col min="11524" max="11524" width="18.42578125" style="145" customWidth="1"/>
    <col min="11525" max="11525" width="17" style="145" customWidth="1"/>
    <col min="11526" max="11526" width="4.42578125" style="145" customWidth="1"/>
    <col min="11527" max="11527" width="40.85546875" style="145" customWidth="1"/>
    <col min="11528" max="11528" width="17.28515625" style="145" customWidth="1"/>
    <col min="11529" max="11529" width="17.7109375" style="145" customWidth="1"/>
    <col min="11530" max="11530" width="18.140625" style="145" customWidth="1"/>
    <col min="11531" max="11776" width="9.140625" style="145"/>
    <col min="11777" max="11777" width="13.42578125" style="145" customWidth="1"/>
    <col min="11778" max="11778" width="9.42578125" style="145" customWidth="1"/>
    <col min="11779" max="11779" width="22.7109375" style="145" customWidth="1"/>
    <col min="11780" max="11780" width="18.42578125" style="145" customWidth="1"/>
    <col min="11781" max="11781" width="17" style="145" customWidth="1"/>
    <col min="11782" max="11782" width="4.42578125" style="145" customWidth="1"/>
    <col min="11783" max="11783" width="40.85546875" style="145" customWidth="1"/>
    <col min="11784" max="11784" width="17.28515625" style="145" customWidth="1"/>
    <col min="11785" max="11785" width="17.7109375" style="145" customWidth="1"/>
    <col min="11786" max="11786" width="18.140625" style="145" customWidth="1"/>
    <col min="11787" max="12032" width="9.140625" style="145"/>
    <col min="12033" max="12033" width="13.42578125" style="145" customWidth="1"/>
    <col min="12034" max="12034" width="9.42578125" style="145" customWidth="1"/>
    <col min="12035" max="12035" width="22.7109375" style="145" customWidth="1"/>
    <col min="12036" max="12036" width="18.42578125" style="145" customWidth="1"/>
    <col min="12037" max="12037" width="17" style="145" customWidth="1"/>
    <col min="12038" max="12038" width="4.42578125" style="145" customWidth="1"/>
    <col min="12039" max="12039" width="40.85546875" style="145" customWidth="1"/>
    <col min="12040" max="12040" width="17.28515625" style="145" customWidth="1"/>
    <col min="12041" max="12041" width="17.7109375" style="145" customWidth="1"/>
    <col min="12042" max="12042" width="18.140625" style="145" customWidth="1"/>
    <col min="12043" max="12288" width="9.140625" style="145"/>
    <col min="12289" max="12289" width="13.42578125" style="145" customWidth="1"/>
    <col min="12290" max="12290" width="9.42578125" style="145" customWidth="1"/>
    <col min="12291" max="12291" width="22.7109375" style="145" customWidth="1"/>
    <col min="12292" max="12292" width="18.42578125" style="145" customWidth="1"/>
    <col min="12293" max="12293" width="17" style="145" customWidth="1"/>
    <col min="12294" max="12294" width="4.42578125" style="145" customWidth="1"/>
    <col min="12295" max="12295" width="40.85546875" style="145" customWidth="1"/>
    <col min="12296" max="12296" width="17.28515625" style="145" customWidth="1"/>
    <col min="12297" max="12297" width="17.7109375" style="145" customWidth="1"/>
    <col min="12298" max="12298" width="18.140625" style="145" customWidth="1"/>
    <col min="12299" max="12544" width="9.140625" style="145"/>
    <col min="12545" max="12545" width="13.42578125" style="145" customWidth="1"/>
    <col min="12546" max="12546" width="9.42578125" style="145" customWidth="1"/>
    <col min="12547" max="12547" width="22.7109375" style="145" customWidth="1"/>
    <col min="12548" max="12548" width="18.42578125" style="145" customWidth="1"/>
    <col min="12549" max="12549" width="17" style="145" customWidth="1"/>
    <col min="12550" max="12550" width="4.42578125" style="145" customWidth="1"/>
    <col min="12551" max="12551" width="40.85546875" style="145" customWidth="1"/>
    <col min="12552" max="12552" width="17.28515625" style="145" customWidth="1"/>
    <col min="12553" max="12553" width="17.7109375" style="145" customWidth="1"/>
    <col min="12554" max="12554" width="18.140625" style="145" customWidth="1"/>
    <col min="12555" max="12800" width="9.140625" style="145"/>
    <col min="12801" max="12801" width="13.42578125" style="145" customWidth="1"/>
    <col min="12802" max="12802" width="9.42578125" style="145" customWidth="1"/>
    <col min="12803" max="12803" width="22.7109375" style="145" customWidth="1"/>
    <col min="12804" max="12804" width="18.42578125" style="145" customWidth="1"/>
    <col min="12805" max="12805" width="17" style="145" customWidth="1"/>
    <col min="12806" max="12806" width="4.42578125" style="145" customWidth="1"/>
    <col min="12807" max="12807" width="40.85546875" style="145" customWidth="1"/>
    <col min="12808" max="12808" width="17.28515625" style="145" customWidth="1"/>
    <col min="12809" max="12809" width="17.7109375" style="145" customWidth="1"/>
    <col min="12810" max="12810" width="18.140625" style="145" customWidth="1"/>
    <col min="12811" max="13056" width="9.140625" style="145"/>
    <col min="13057" max="13057" width="13.42578125" style="145" customWidth="1"/>
    <col min="13058" max="13058" width="9.42578125" style="145" customWidth="1"/>
    <col min="13059" max="13059" width="22.7109375" style="145" customWidth="1"/>
    <col min="13060" max="13060" width="18.42578125" style="145" customWidth="1"/>
    <col min="13061" max="13061" width="17" style="145" customWidth="1"/>
    <col min="13062" max="13062" width="4.42578125" style="145" customWidth="1"/>
    <col min="13063" max="13063" width="40.85546875" style="145" customWidth="1"/>
    <col min="13064" max="13064" width="17.28515625" style="145" customWidth="1"/>
    <col min="13065" max="13065" width="17.7109375" style="145" customWidth="1"/>
    <col min="13066" max="13066" width="18.140625" style="145" customWidth="1"/>
    <col min="13067" max="13312" width="9.140625" style="145"/>
    <col min="13313" max="13313" width="13.42578125" style="145" customWidth="1"/>
    <col min="13314" max="13314" width="9.42578125" style="145" customWidth="1"/>
    <col min="13315" max="13315" width="22.7109375" style="145" customWidth="1"/>
    <col min="13316" max="13316" width="18.42578125" style="145" customWidth="1"/>
    <col min="13317" max="13317" width="17" style="145" customWidth="1"/>
    <col min="13318" max="13318" width="4.42578125" style="145" customWidth="1"/>
    <col min="13319" max="13319" width="40.85546875" style="145" customWidth="1"/>
    <col min="13320" max="13320" width="17.28515625" style="145" customWidth="1"/>
    <col min="13321" max="13321" width="17.7109375" style="145" customWidth="1"/>
    <col min="13322" max="13322" width="18.140625" style="145" customWidth="1"/>
    <col min="13323" max="13568" width="9.140625" style="145"/>
    <col min="13569" max="13569" width="13.42578125" style="145" customWidth="1"/>
    <col min="13570" max="13570" width="9.42578125" style="145" customWidth="1"/>
    <col min="13571" max="13571" width="22.7109375" style="145" customWidth="1"/>
    <col min="13572" max="13572" width="18.42578125" style="145" customWidth="1"/>
    <col min="13573" max="13573" width="17" style="145" customWidth="1"/>
    <col min="13574" max="13574" width="4.42578125" style="145" customWidth="1"/>
    <col min="13575" max="13575" width="40.85546875" style="145" customWidth="1"/>
    <col min="13576" max="13576" width="17.28515625" style="145" customWidth="1"/>
    <col min="13577" max="13577" width="17.7109375" style="145" customWidth="1"/>
    <col min="13578" max="13578" width="18.140625" style="145" customWidth="1"/>
    <col min="13579" max="13824" width="9.140625" style="145"/>
    <col min="13825" max="13825" width="13.42578125" style="145" customWidth="1"/>
    <col min="13826" max="13826" width="9.42578125" style="145" customWidth="1"/>
    <col min="13827" max="13827" width="22.7109375" style="145" customWidth="1"/>
    <col min="13828" max="13828" width="18.42578125" style="145" customWidth="1"/>
    <col min="13829" max="13829" width="17" style="145" customWidth="1"/>
    <col min="13830" max="13830" width="4.42578125" style="145" customWidth="1"/>
    <col min="13831" max="13831" width="40.85546875" style="145" customWidth="1"/>
    <col min="13832" max="13832" width="17.28515625" style="145" customWidth="1"/>
    <col min="13833" max="13833" width="17.7109375" style="145" customWidth="1"/>
    <col min="13834" max="13834" width="18.140625" style="145" customWidth="1"/>
    <col min="13835" max="14080" width="9.140625" style="145"/>
    <col min="14081" max="14081" width="13.42578125" style="145" customWidth="1"/>
    <col min="14082" max="14082" width="9.42578125" style="145" customWidth="1"/>
    <col min="14083" max="14083" width="22.7109375" style="145" customWidth="1"/>
    <col min="14084" max="14084" width="18.42578125" style="145" customWidth="1"/>
    <col min="14085" max="14085" width="17" style="145" customWidth="1"/>
    <col min="14086" max="14086" width="4.42578125" style="145" customWidth="1"/>
    <col min="14087" max="14087" width="40.85546875" style="145" customWidth="1"/>
    <col min="14088" max="14088" width="17.28515625" style="145" customWidth="1"/>
    <col min="14089" max="14089" width="17.7109375" style="145" customWidth="1"/>
    <col min="14090" max="14090" width="18.140625" style="145" customWidth="1"/>
    <col min="14091" max="14336" width="9.140625" style="145"/>
    <col min="14337" max="14337" width="13.42578125" style="145" customWidth="1"/>
    <col min="14338" max="14338" width="9.42578125" style="145" customWidth="1"/>
    <col min="14339" max="14339" width="22.7109375" style="145" customWidth="1"/>
    <col min="14340" max="14340" width="18.42578125" style="145" customWidth="1"/>
    <col min="14341" max="14341" width="17" style="145" customWidth="1"/>
    <col min="14342" max="14342" width="4.42578125" style="145" customWidth="1"/>
    <col min="14343" max="14343" width="40.85546875" style="145" customWidth="1"/>
    <col min="14344" max="14344" width="17.28515625" style="145" customWidth="1"/>
    <col min="14345" max="14345" width="17.7109375" style="145" customWidth="1"/>
    <col min="14346" max="14346" width="18.140625" style="145" customWidth="1"/>
    <col min="14347" max="14592" width="9.140625" style="145"/>
    <col min="14593" max="14593" width="13.42578125" style="145" customWidth="1"/>
    <col min="14594" max="14594" width="9.42578125" style="145" customWidth="1"/>
    <col min="14595" max="14595" width="22.7109375" style="145" customWidth="1"/>
    <col min="14596" max="14596" width="18.42578125" style="145" customWidth="1"/>
    <col min="14597" max="14597" width="17" style="145" customWidth="1"/>
    <col min="14598" max="14598" width="4.42578125" style="145" customWidth="1"/>
    <col min="14599" max="14599" width="40.85546875" style="145" customWidth="1"/>
    <col min="14600" max="14600" width="17.28515625" style="145" customWidth="1"/>
    <col min="14601" max="14601" width="17.7109375" style="145" customWidth="1"/>
    <col min="14602" max="14602" width="18.140625" style="145" customWidth="1"/>
    <col min="14603" max="14848" width="9.140625" style="145"/>
    <col min="14849" max="14849" width="13.42578125" style="145" customWidth="1"/>
    <col min="14850" max="14850" width="9.42578125" style="145" customWidth="1"/>
    <col min="14851" max="14851" width="22.7109375" style="145" customWidth="1"/>
    <col min="14852" max="14852" width="18.42578125" style="145" customWidth="1"/>
    <col min="14853" max="14853" width="17" style="145" customWidth="1"/>
    <col min="14854" max="14854" width="4.42578125" style="145" customWidth="1"/>
    <col min="14855" max="14855" width="40.85546875" style="145" customWidth="1"/>
    <col min="14856" max="14856" width="17.28515625" style="145" customWidth="1"/>
    <col min="14857" max="14857" width="17.7109375" style="145" customWidth="1"/>
    <col min="14858" max="14858" width="18.140625" style="145" customWidth="1"/>
    <col min="14859" max="15104" width="9.140625" style="145"/>
    <col min="15105" max="15105" width="13.42578125" style="145" customWidth="1"/>
    <col min="15106" max="15106" width="9.42578125" style="145" customWidth="1"/>
    <col min="15107" max="15107" width="22.7109375" style="145" customWidth="1"/>
    <col min="15108" max="15108" width="18.42578125" style="145" customWidth="1"/>
    <col min="15109" max="15109" width="17" style="145" customWidth="1"/>
    <col min="15110" max="15110" width="4.42578125" style="145" customWidth="1"/>
    <col min="15111" max="15111" width="40.85546875" style="145" customWidth="1"/>
    <col min="15112" max="15112" width="17.28515625" style="145" customWidth="1"/>
    <col min="15113" max="15113" width="17.7109375" style="145" customWidth="1"/>
    <col min="15114" max="15114" width="18.140625" style="145" customWidth="1"/>
    <col min="15115" max="15360" width="9.140625" style="145"/>
    <col min="15361" max="15361" width="13.42578125" style="145" customWidth="1"/>
    <col min="15362" max="15362" width="9.42578125" style="145" customWidth="1"/>
    <col min="15363" max="15363" width="22.7109375" style="145" customWidth="1"/>
    <col min="15364" max="15364" width="18.42578125" style="145" customWidth="1"/>
    <col min="15365" max="15365" width="17" style="145" customWidth="1"/>
    <col min="15366" max="15366" width="4.42578125" style="145" customWidth="1"/>
    <col min="15367" max="15367" width="40.85546875" style="145" customWidth="1"/>
    <col min="15368" max="15368" width="17.28515625" style="145" customWidth="1"/>
    <col min="15369" max="15369" width="17.7109375" style="145" customWidth="1"/>
    <col min="15370" max="15370" width="18.140625" style="145" customWidth="1"/>
    <col min="15371" max="15616" width="9.140625" style="145"/>
    <col min="15617" max="15617" width="13.42578125" style="145" customWidth="1"/>
    <col min="15618" max="15618" width="9.42578125" style="145" customWidth="1"/>
    <col min="15619" max="15619" width="22.7109375" style="145" customWidth="1"/>
    <col min="15620" max="15620" width="18.42578125" style="145" customWidth="1"/>
    <col min="15621" max="15621" width="17" style="145" customWidth="1"/>
    <col min="15622" max="15622" width="4.42578125" style="145" customWidth="1"/>
    <col min="15623" max="15623" width="40.85546875" style="145" customWidth="1"/>
    <col min="15624" max="15624" width="17.28515625" style="145" customWidth="1"/>
    <col min="15625" max="15625" width="17.7109375" style="145" customWidth="1"/>
    <col min="15626" max="15626" width="18.140625" style="145" customWidth="1"/>
    <col min="15627" max="15872" width="9.140625" style="145"/>
    <col min="15873" max="15873" width="13.42578125" style="145" customWidth="1"/>
    <col min="15874" max="15874" width="9.42578125" style="145" customWidth="1"/>
    <col min="15875" max="15875" width="22.7109375" style="145" customWidth="1"/>
    <col min="15876" max="15876" width="18.42578125" style="145" customWidth="1"/>
    <col min="15877" max="15877" width="17" style="145" customWidth="1"/>
    <col min="15878" max="15878" width="4.42578125" style="145" customWidth="1"/>
    <col min="15879" max="15879" width="40.85546875" style="145" customWidth="1"/>
    <col min="15880" max="15880" width="17.28515625" style="145" customWidth="1"/>
    <col min="15881" max="15881" width="17.7109375" style="145" customWidth="1"/>
    <col min="15882" max="15882" width="18.140625" style="145" customWidth="1"/>
    <col min="15883" max="16128" width="9.140625" style="145"/>
    <col min="16129" max="16129" width="13.42578125" style="145" customWidth="1"/>
    <col min="16130" max="16130" width="9.42578125" style="145" customWidth="1"/>
    <col min="16131" max="16131" width="22.7109375" style="145" customWidth="1"/>
    <col min="16132" max="16132" width="18.42578125" style="145" customWidth="1"/>
    <col min="16133" max="16133" width="17" style="145" customWidth="1"/>
    <col min="16134" max="16134" width="4.42578125" style="145" customWidth="1"/>
    <col min="16135" max="16135" width="40.85546875" style="145" customWidth="1"/>
    <col min="16136" max="16136" width="17.28515625" style="145" customWidth="1"/>
    <col min="16137" max="16137" width="17.7109375" style="145" customWidth="1"/>
    <col min="16138" max="16138" width="18.140625" style="145" customWidth="1"/>
    <col min="16139" max="16384" width="9.140625" style="145"/>
  </cols>
  <sheetData>
    <row r="1" spans="1:10" ht="18.75" customHeight="1">
      <c r="A1" s="471" t="s">
        <v>622</v>
      </c>
      <c r="B1" s="471"/>
      <c r="C1" s="471"/>
      <c r="D1" s="471"/>
      <c r="E1" s="471"/>
      <c r="H1" s="146" t="s">
        <v>578</v>
      </c>
      <c r="I1" s="146" t="s">
        <v>579</v>
      </c>
      <c r="J1" s="146" t="s">
        <v>580</v>
      </c>
    </row>
    <row r="2" spans="1:10" ht="15.75" customHeight="1">
      <c r="A2" s="471"/>
      <c r="B2" s="471"/>
      <c r="C2" s="471"/>
      <c r="D2" s="471"/>
      <c r="E2" s="471"/>
      <c r="G2" s="147" t="s">
        <v>581</v>
      </c>
      <c r="H2" s="147">
        <v>0</v>
      </c>
      <c r="I2" s="147">
        <v>0</v>
      </c>
      <c r="J2" s="147">
        <v>0</v>
      </c>
    </row>
    <row r="3" spans="1:10" ht="15.75" customHeight="1">
      <c r="A3" s="471"/>
      <c r="B3" s="471"/>
      <c r="C3" s="471"/>
      <c r="D3" s="471"/>
      <c r="E3" s="471"/>
      <c r="G3" s="147" t="s">
        <v>582</v>
      </c>
      <c r="H3" s="147">
        <f>'[1]CN truc tiep DVC va DVCI'!H3</f>
        <v>0.7</v>
      </c>
      <c r="I3" s="147">
        <f>'[1]CN truc tiep DVC va DVCI'!I3</f>
        <v>0.5</v>
      </c>
      <c r="J3" s="147">
        <f>'[1]CN truc tiep DVC va DVCI'!J3</f>
        <v>0.3</v>
      </c>
    </row>
    <row r="4" spans="1:10" ht="15.75" customHeight="1">
      <c r="A4" s="471"/>
      <c r="B4" s="471"/>
      <c r="C4" s="471"/>
      <c r="D4" s="471"/>
      <c r="E4" s="471"/>
      <c r="H4" s="146" t="s">
        <v>583</v>
      </c>
      <c r="I4" s="146" t="s">
        <v>584</v>
      </c>
      <c r="J4" s="146" t="s">
        <v>585</v>
      </c>
    </row>
    <row r="5" spans="1:10">
      <c r="D5" s="472" t="s">
        <v>586</v>
      </c>
      <c r="E5" s="472"/>
      <c r="F5" s="148"/>
      <c r="G5" s="147" t="s">
        <v>587</v>
      </c>
      <c r="H5" s="147">
        <v>0</v>
      </c>
      <c r="I5" s="147">
        <v>0</v>
      </c>
      <c r="J5" s="147">
        <v>0</v>
      </c>
    </row>
    <row r="6" spans="1:10" ht="15.75" customHeight="1">
      <c r="A6" s="473" t="s">
        <v>588</v>
      </c>
      <c r="B6" s="473" t="s">
        <v>589</v>
      </c>
      <c r="C6" s="476" t="s">
        <v>590</v>
      </c>
      <c r="D6" s="477"/>
      <c r="E6" s="478"/>
      <c r="F6" s="149"/>
      <c r="G6" s="147" t="s">
        <v>591</v>
      </c>
      <c r="H6" s="150">
        <f>'[1]CN truc tiep DVC va DVCI'!H6</f>
        <v>2340000</v>
      </c>
      <c r="I6" s="466" t="str">
        <f>'[1]CN truc tiep DVC va DVCI'!I6:J6</f>
        <v>Nghị định 73/2024/NĐ-CP</v>
      </c>
      <c r="J6" s="467"/>
    </row>
    <row r="7" spans="1:10" ht="31.5">
      <c r="A7" s="474"/>
      <c r="B7" s="474"/>
      <c r="C7" s="151" t="s">
        <v>578</v>
      </c>
      <c r="D7" s="151" t="s">
        <v>579</v>
      </c>
      <c r="E7" s="151" t="s">
        <v>580</v>
      </c>
      <c r="F7" s="149"/>
      <c r="G7" s="147" t="s">
        <v>593</v>
      </c>
      <c r="H7" s="152">
        <f>'[1]Lao dong chuyen mon-nghiep  (2)'!H7</f>
        <v>0</v>
      </c>
    </row>
    <row r="8" spans="1:10" ht="94.5">
      <c r="A8" s="475"/>
      <c r="B8" s="475"/>
      <c r="C8" s="153" t="s">
        <v>594</v>
      </c>
      <c r="D8" s="153" t="s">
        <v>595</v>
      </c>
      <c r="E8" s="153" t="s">
        <v>596</v>
      </c>
      <c r="F8" s="154"/>
      <c r="G8" s="145" t="s">
        <v>597</v>
      </c>
    </row>
    <row r="9" spans="1:10" ht="15.75" customHeight="1">
      <c r="A9" s="479" t="s">
        <v>612</v>
      </c>
      <c r="B9" s="479"/>
      <c r="C9" s="479"/>
      <c r="D9" s="479"/>
      <c r="E9" s="479"/>
      <c r="F9" s="160"/>
      <c r="G9" s="160"/>
    </row>
    <row r="10" spans="1:10" ht="15.75" customHeight="1">
      <c r="A10" s="468" t="s">
        <v>623</v>
      </c>
      <c r="B10" s="469"/>
      <c r="C10" s="469"/>
      <c r="D10" s="469"/>
      <c r="E10" s="470"/>
      <c r="F10" s="155"/>
    </row>
    <row r="11" spans="1:10" ht="15.75" customHeight="1">
      <c r="A11" s="153" t="s">
        <v>599</v>
      </c>
      <c r="B11" s="153">
        <v>2.1800000000000002</v>
      </c>
      <c r="C11" s="157">
        <f>ROUND((((B11+$H$2+$H$5)*$H$6*(1+$H$3))+$H$7)/26,-3)</f>
        <v>334000</v>
      </c>
      <c r="D11" s="157">
        <f>ROUND((((B11+$I$2+$H$5)*$H$6*(1+$I$3))+$H$7)/26,-3)</f>
        <v>294000</v>
      </c>
      <c r="E11" s="157">
        <f>ROUND((((B11+$J$2+$H$5)*$H$6*(1+$J$3))+$H$7)/26,-3)</f>
        <v>255000</v>
      </c>
      <c r="F11" s="158"/>
    </row>
    <row r="12" spans="1:10">
      <c r="A12" s="153" t="s">
        <v>600</v>
      </c>
      <c r="B12" s="153">
        <v>2.57</v>
      </c>
      <c r="C12" s="157">
        <f t="shared" ref="C12:C51" si="0">ROUND((((B12+$H$2+$H$5)*$H$6*(1+$H$3))+$H$7)/26,-3)</f>
        <v>393000</v>
      </c>
      <c r="D12" s="157">
        <f t="shared" ref="D12:D51" si="1">ROUND((((B12+$I$2+$H$5)*$H$6*(1+$I$3))+$H$7)/26,-3)</f>
        <v>347000</v>
      </c>
      <c r="E12" s="157">
        <f t="shared" ref="E12:E51" si="2">ROUND((((B12+$J$2+$H$5)*$H$6*(1+$J$3))+$H$7)/26,-3)</f>
        <v>301000</v>
      </c>
      <c r="F12" s="158"/>
    </row>
    <row r="13" spans="1:10" ht="15.75" customHeight="1">
      <c r="A13" s="153" t="s">
        <v>601</v>
      </c>
      <c r="B13" s="153">
        <v>3.05</v>
      </c>
      <c r="C13" s="157">
        <f t="shared" si="0"/>
        <v>467000</v>
      </c>
      <c r="D13" s="157">
        <f t="shared" si="1"/>
        <v>412000</v>
      </c>
      <c r="E13" s="157">
        <f t="shared" si="2"/>
        <v>357000</v>
      </c>
      <c r="F13" s="158"/>
    </row>
    <row r="14" spans="1:10">
      <c r="A14" s="153" t="s">
        <v>602</v>
      </c>
      <c r="B14" s="153">
        <v>3.33</v>
      </c>
      <c r="C14" s="157">
        <f t="shared" si="0"/>
        <v>509000</v>
      </c>
      <c r="D14" s="157">
        <f t="shared" si="1"/>
        <v>450000</v>
      </c>
      <c r="E14" s="157">
        <f t="shared" si="2"/>
        <v>390000</v>
      </c>
      <c r="F14" s="158"/>
    </row>
    <row r="15" spans="1:10" ht="15.75" customHeight="1">
      <c r="A15" s="153" t="s">
        <v>603</v>
      </c>
      <c r="B15" s="153">
        <v>3.44</v>
      </c>
      <c r="C15" s="157">
        <f t="shared" si="0"/>
        <v>526000</v>
      </c>
      <c r="D15" s="157">
        <f t="shared" si="1"/>
        <v>464000</v>
      </c>
      <c r="E15" s="157">
        <f t="shared" si="2"/>
        <v>402000</v>
      </c>
      <c r="F15" s="158"/>
    </row>
    <row r="16" spans="1:10" ht="15.75" customHeight="1">
      <c r="A16" s="153" t="s">
        <v>604</v>
      </c>
      <c r="B16" s="153">
        <v>3.6</v>
      </c>
      <c r="C16" s="157">
        <f t="shared" si="0"/>
        <v>551000</v>
      </c>
      <c r="D16" s="157">
        <f t="shared" si="1"/>
        <v>486000</v>
      </c>
      <c r="E16" s="157">
        <f t="shared" si="2"/>
        <v>421000</v>
      </c>
      <c r="F16" s="158"/>
    </row>
    <row r="17" spans="1:6" ht="15.75" customHeight="1">
      <c r="A17" s="468" t="s">
        <v>624</v>
      </c>
      <c r="B17" s="469"/>
      <c r="C17" s="469"/>
      <c r="D17" s="469"/>
      <c r="E17" s="470"/>
      <c r="F17" s="158"/>
    </row>
    <row r="18" spans="1:6" ht="15.75" customHeight="1">
      <c r="A18" s="153" t="s">
        <v>599</v>
      </c>
      <c r="B18" s="153">
        <v>2.35</v>
      </c>
      <c r="C18" s="157">
        <f t="shared" si="0"/>
        <v>360000</v>
      </c>
      <c r="D18" s="157">
        <f t="shared" si="1"/>
        <v>317000</v>
      </c>
      <c r="E18" s="157">
        <f t="shared" si="2"/>
        <v>275000</v>
      </c>
      <c r="F18" s="158"/>
    </row>
    <row r="19" spans="1:6">
      <c r="A19" s="153" t="s">
        <v>600</v>
      </c>
      <c r="B19" s="153">
        <v>2.76</v>
      </c>
      <c r="C19" s="157">
        <f t="shared" si="0"/>
        <v>422000</v>
      </c>
      <c r="D19" s="157">
        <f t="shared" si="1"/>
        <v>373000</v>
      </c>
      <c r="E19" s="157">
        <f t="shared" si="2"/>
        <v>323000</v>
      </c>
      <c r="F19" s="158"/>
    </row>
    <row r="20" spans="1:6" ht="15.75" customHeight="1">
      <c r="A20" s="153" t="s">
        <v>601</v>
      </c>
      <c r="B20" s="153">
        <v>3.25</v>
      </c>
      <c r="C20" s="157">
        <f t="shared" si="0"/>
        <v>497000</v>
      </c>
      <c r="D20" s="157">
        <f t="shared" si="1"/>
        <v>439000</v>
      </c>
      <c r="E20" s="157">
        <f t="shared" si="2"/>
        <v>380000</v>
      </c>
      <c r="F20" s="158"/>
    </row>
    <row r="21" spans="1:6" ht="15.75" customHeight="1">
      <c r="A21" s="153" t="s">
        <v>602</v>
      </c>
      <c r="B21" s="153">
        <v>3.54</v>
      </c>
      <c r="C21" s="157">
        <f t="shared" si="0"/>
        <v>542000</v>
      </c>
      <c r="D21" s="157">
        <f t="shared" si="1"/>
        <v>478000</v>
      </c>
      <c r="E21" s="157">
        <f t="shared" si="2"/>
        <v>414000</v>
      </c>
      <c r="F21" s="158"/>
    </row>
    <row r="22" spans="1:6" ht="15.75" customHeight="1">
      <c r="A22" s="153" t="s">
        <v>603</v>
      </c>
      <c r="B22" s="153">
        <v>3.65</v>
      </c>
      <c r="C22" s="157">
        <f t="shared" si="0"/>
        <v>558000</v>
      </c>
      <c r="D22" s="157">
        <f t="shared" si="1"/>
        <v>493000</v>
      </c>
      <c r="E22" s="157">
        <f t="shared" si="2"/>
        <v>427000</v>
      </c>
      <c r="F22" s="158"/>
    </row>
    <row r="23" spans="1:6" ht="15.75" customHeight="1">
      <c r="A23" s="153" t="s">
        <v>604</v>
      </c>
      <c r="B23" s="153">
        <v>3.82</v>
      </c>
      <c r="C23" s="157">
        <f t="shared" si="0"/>
        <v>584000</v>
      </c>
      <c r="D23" s="157">
        <f t="shared" si="1"/>
        <v>516000</v>
      </c>
      <c r="E23" s="157">
        <f t="shared" si="2"/>
        <v>447000</v>
      </c>
      <c r="F23" s="158"/>
    </row>
    <row r="24" spans="1:6">
      <c r="A24" s="468" t="s">
        <v>625</v>
      </c>
      <c r="B24" s="469"/>
      <c r="C24" s="469"/>
      <c r="D24" s="469"/>
      <c r="E24" s="470"/>
      <c r="F24" s="158"/>
    </row>
    <row r="25" spans="1:6">
      <c r="A25" s="153" t="s">
        <v>599</v>
      </c>
      <c r="B25" s="153">
        <v>2.5099999999999998</v>
      </c>
      <c r="C25" s="157">
        <f t="shared" si="0"/>
        <v>384000</v>
      </c>
      <c r="D25" s="157">
        <f t="shared" si="1"/>
        <v>339000</v>
      </c>
      <c r="E25" s="157">
        <f t="shared" si="2"/>
        <v>294000</v>
      </c>
    </row>
    <row r="26" spans="1:6">
      <c r="A26" s="153" t="s">
        <v>600</v>
      </c>
      <c r="B26" s="153">
        <v>2.94</v>
      </c>
      <c r="C26" s="157">
        <f t="shared" si="0"/>
        <v>450000</v>
      </c>
      <c r="D26" s="157">
        <f t="shared" si="1"/>
        <v>397000</v>
      </c>
      <c r="E26" s="157">
        <f t="shared" si="2"/>
        <v>344000</v>
      </c>
    </row>
    <row r="27" spans="1:6" ht="15.75" customHeight="1">
      <c r="A27" s="153" t="s">
        <v>601</v>
      </c>
      <c r="B27" s="153">
        <v>3.44</v>
      </c>
      <c r="C27" s="157">
        <f t="shared" si="0"/>
        <v>526000</v>
      </c>
      <c r="D27" s="157">
        <f>ROUND((((B27+$I$2+$H$5)*$H$6*(1+$I$3))+$H$7)/26,-3)</f>
        <v>464000</v>
      </c>
      <c r="E27" s="157">
        <f>ROUND((((B27+$J$2+$H$5)*$H$6*(1+$J$3))+$H$7)/26,-3)</f>
        <v>402000</v>
      </c>
    </row>
    <row r="28" spans="1:6">
      <c r="A28" s="153" t="s">
        <v>602</v>
      </c>
      <c r="B28" s="153">
        <v>3.75</v>
      </c>
      <c r="C28" s="157">
        <f t="shared" si="0"/>
        <v>574000</v>
      </c>
      <c r="D28" s="157">
        <f t="shared" si="1"/>
        <v>506000</v>
      </c>
      <c r="E28" s="157">
        <f t="shared" si="2"/>
        <v>439000</v>
      </c>
    </row>
    <row r="29" spans="1:6">
      <c r="A29" s="153" t="s">
        <v>603</v>
      </c>
      <c r="B29" s="153">
        <v>3.87</v>
      </c>
      <c r="C29" s="157">
        <f t="shared" si="0"/>
        <v>592000</v>
      </c>
      <c r="D29" s="157">
        <f t="shared" si="1"/>
        <v>522000</v>
      </c>
      <c r="E29" s="157">
        <f t="shared" si="2"/>
        <v>453000</v>
      </c>
    </row>
    <row r="30" spans="1:6">
      <c r="A30" s="153" t="s">
        <v>604</v>
      </c>
      <c r="B30" s="153">
        <v>4.05</v>
      </c>
      <c r="C30" s="157">
        <f t="shared" si="0"/>
        <v>620000</v>
      </c>
      <c r="D30" s="157">
        <f t="shared" si="1"/>
        <v>547000</v>
      </c>
      <c r="E30" s="157">
        <f t="shared" si="2"/>
        <v>474000</v>
      </c>
    </row>
    <row r="31" spans="1:6">
      <c r="A31" s="468" t="s">
        <v>626</v>
      </c>
      <c r="B31" s="469"/>
      <c r="C31" s="469"/>
      <c r="D31" s="469"/>
      <c r="E31" s="470"/>
    </row>
    <row r="32" spans="1:6">
      <c r="A32" s="153" t="s">
        <v>599</v>
      </c>
      <c r="B32" s="153">
        <v>2.66</v>
      </c>
      <c r="C32" s="157">
        <f t="shared" si="0"/>
        <v>407000</v>
      </c>
      <c r="D32" s="157">
        <f t="shared" si="1"/>
        <v>359000</v>
      </c>
      <c r="E32" s="157">
        <f t="shared" si="2"/>
        <v>311000</v>
      </c>
    </row>
    <row r="33" spans="1:5">
      <c r="A33" s="153" t="s">
        <v>600</v>
      </c>
      <c r="B33" s="153">
        <v>3.11</v>
      </c>
      <c r="C33" s="157">
        <f t="shared" si="0"/>
        <v>476000</v>
      </c>
      <c r="D33" s="157">
        <f t="shared" si="1"/>
        <v>420000</v>
      </c>
      <c r="E33" s="157">
        <f t="shared" si="2"/>
        <v>364000</v>
      </c>
    </row>
    <row r="34" spans="1:5">
      <c r="A34" s="153" t="s">
        <v>601</v>
      </c>
      <c r="B34" s="153">
        <v>3.64</v>
      </c>
      <c r="C34" s="157">
        <f t="shared" si="0"/>
        <v>557000</v>
      </c>
      <c r="D34" s="157">
        <f t="shared" si="1"/>
        <v>491000</v>
      </c>
      <c r="E34" s="157">
        <f t="shared" si="2"/>
        <v>426000</v>
      </c>
    </row>
    <row r="35" spans="1:5">
      <c r="A35" s="153" t="s">
        <v>602</v>
      </c>
      <c r="B35" s="153">
        <v>3.92</v>
      </c>
      <c r="C35" s="157">
        <f t="shared" si="0"/>
        <v>600000</v>
      </c>
      <c r="D35" s="157">
        <f t="shared" si="1"/>
        <v>529000</v>
      </c>
      <c r="E35" s="157">
        <f t="shared" si="2"/>
        <v>459000</v>
      </c>
    </row>
    <row r="36" spans="1:5">
      <c r="A36" s="153" t="s">
        <v>603</v>
      </c>
      <c r="B36" s="153">
        <v>4.03</v>
      </c>
      <c r="C36" s="157">
        <f t="shared" si="0"/>
        <v>617000</v>
      </c>
      <c r="D36" s="157">
        <f t="shared" si="1"/>
        <v>544000</v>
      </c>
      <c r="E36" s="157">
        <f t="shared" si="2"/>
        <v>472000</v>
      </c>
    </row>
    <row r="37" spans="1:5">
      <c r="A37" s="153" t="s">
        <v>604</v>
      </c>
      <c r="B37" s="153">
        <v>4.2</v>
      </c>
      <c r="C37" s="157">
        <f t="shared" si="0"/>
        <v>643000</v>
      </c>
      <c r="D37" s="157">
        <f t="shared" si="1"/>
        <v>567000</v>
      </c>
      <c r="E37" s="157">
        <f t="shared" si="2"/>
        <v>491000</v>
      </c>
    </row>
    <row r="38" spans="1:5">
      <c r="A38" s="468" t="s">
        <v>627</v>
      </c>
      <c r="B38" s="469"/>
      <c r="C38" s="469"/>
      <c r="D38" s="469"/>
      <c r="E38" s="470"/>
    </row>
    <row r="39" spans="1:5" ht="15.75" customHeight="1">
      <c r="A39" s="153" t="s">
        <v>599</v>
      </c>
      <c r="B39" s="153">
        <v>2.99</v>
      </c>
      <c r="C39" s="157">
        <f t="shared" si="0"/>
        <v>457000</v>
      </c>
      <c r="D39" s="157">
        <f>ROUND((((B39+$I$2+$H$5)*$H$6*(1+$I$3))+$H$7)/26,-3)</f>
        <v>404000</v>
      </c>
      <c r="E39" s="157">
        <f>ROUND((((B39+$J$2+$H$5)*$H$6*(1+$J$3))+$H$7)/26,-3)</f>
        <v>350000</v>
      </c>
    </row>
    <row r="40" spans="1:5">
      <c r="A40" s="153" t="s">
        <v>600</v>
      </c>
      <c r="B40" s="153">
        <v>3.5</v>
      </c>
      <c r="C40" s="157">
        <f t="shared" si="0"/>
        <v>536000</v>
      </c>
      <c r="D40" s="157">
        <f t="shared" si="1"/>
        <v>473000</v>
      </c>
      <c r="E40" s="157">
        <f t="shared" si="2"/>
        <v>410000</v>
      </c>
    </row>
    <row r="41" spans="1:5">
      <c r="A41" s="153" t="s">
        <v>601</v>
      </c>
      <c r="B41" s="153">
        <v>4.1100000000000003</v>
      </c>
      <c r="C41" s="157">
        <f t="shared" si="0"/>
        <v>629000</v>
      </c>
      <c r="D41" s="157">
        <f t="shared" si="1"/>
        <v>555000</v>
      </c>
      <c r="E41" s="157">
        <f t="shared" si="2"/>
        <v>481000</v>
      </c>
    </row>
    <row r="42" spans="1:5">
      <c r="A42" s="153" t="s">
        <v>602</v>
      </c>
      <c r="B42" s="153">
        <v>4.47</v>
      </c>
      <c r="C42" s="157">
        <f t="shared" si="0"/>
        <v>684000</v>
      </c>
      <c r="D42" s="157">
        <f t="shared" si="1"/>
        <v>603000</v>
      </c>
      <c r="E42" s="157">
        <f t="shared" si="2"/>
        <v>523000</v>
      </c>
    </row>
    <row r="43" spans="1:5">
      <c r="A43" s="153" t="s">
        <v>603</v>
      </c>
      <c r="B43" s="153">
        <v>4.6100000000000003</v>
      </c>
      <c r="C43" s="157">
        <f t="shared" si="0"/>
        <v>705000</v>
      </c>
      <c r="D43" s="157">
        <f t="shared" si="1"/>
        <v>622000</v>
      </c>
      <c r="E43" s="157">
        <f t="shared" si="2"/>
        <v>539000</v>
      </c>
    </row>
    <row r="44" spans="1:5">
      <c r="A44" s="153" t="s">
        <v>604</v>
      </c>
      <c r="B44" s="153">
        <v>4.82</v>
      </c>
      <c r="C44" s="157">
        <f t="shared" si="0"/>
        <v>737000</v>
      </c>
      <c r="D44" s="157">
        <f t="shared" si="1"/>
        <v>651000</v>
      </c>
      <c r="E44" s="157">
        <f t="shared" si="2"/>
        <v>564000</v>
      </c>
    </row>
    <row r="45" spans="1:5">
      <c r="A45" s="468" t="s">
        <v>628</v>
      </c>
      <c r="B45" s="469"/>
      <c r="C45" s="469"/>
      <c r="D45" s="469"/>
      <c r="E45" s="470"/>
    </row>
    <row r="46" spans="1:5">
      <c r="A46" s="153" t="s">
        <v>599</v>
      </c>
      <c r="B46" s="153">
        <v>3.2</v>
      </c>
      <c r="C46" s="157">
        <f t="shared" si="0"/>
        <v>490000</v>
      </c>
      <c r="D46" s="157">
        <f t="shared" si="1"/>
        <v>432000</v>
      </c>
      <c r="E46" s="157">
        <f t="shared" si="2"/>
        <v>374000</v>
      </c>
    </row>
    <row r="47" spans="1:5">
      <c r="A47" s="153" t="s">
        <v>600</v>
      </c>
      <c r="B47" s="153">
        <v>3.75</v>
      </c>
      <c r="C47" s="157">
        <f t="shared" si="0"/>
        <v>574000</v>
      </c>
      <c r="D47" s="157">
        <f t="shared" si="1"/>
        <v>506000</v>
      </c>
      <c r="E47" s="157">
        <f t="shared" si="2"/>
        <v>439000</v>
      </c>
    </row>
    <row r="48" spans="1:5">
      <c r="A48" s="153" t="s">
        <v>601</v>
      </c>
      <c r="B48" s="153">
        <v>4.3899999999999997</v>
      </c>
      <c r="C48" s="157">
        <f t="shared" si="0"/>
        <v>672000</v>
      </c>
      <c r="D48" s="157">
        <f t="shared" si="1"/>
        <v>593000</v>
      </c>
      <c r="E48" s="157">
        <f t="shared" si="2"/>
        <v>514000</v>
      </c>
    </row>
    <row r="49" spans="1:5">
      <c r="A49" s="153" t="s">
        <v>602</v>
      </c>
      <c r="B49" s="153">
        <v>4.7699999999999996</v>
      </c>
      <c r="C49" s="157">
        <f t="shared" si="0"/>
        <v>730000</v>
      </c>
      <c r="D49" s="157">
        <f t="shared" si="1"/>
        <v>644000</v>
      </c>
      <c r="E49" s="157">
        <f t="shared" si="2"/>
        <v>558000</v>
      </c>
    </row>
    <row r="50" spans="1:5">
      <c r="A50" s="153" t="s">
        <v>603</v>
      </c>
      <c r="B50" s="153">
        <v>4.92</v>
      </c>
      <c r="C50" s="157">
        <f t="shared" si="0"/>
        <v>753000</v>
      </c>
      <c r="D50" s="157">
        <f t="shared" si="1"/>
        <v>664000</v>
      </c>
      <c r="E50" s="157">
        <f t="shared" si="2"/>
        <v>576000</v>
      </c>
    </row>
    <row r="51" spans="1:5">
      <c r="A51" s="153" t="s">
        <v>604</v>
      </c>
      <c r="B51" s="153">
        <v>5.15</v>
      </c>
      <c r="C51" s="157">
        <f t="shared" si="0"/>
        <v>788000</v>
      </c>
      <c r="D51" s="157">
        <f t="shared" si="1"/>
        <v>695000</v>
      </c>
      <c r="E51" s="157">
        <f t="shared" si="2"/>
        <v>603000</v>
      </c>
    </row>
  </sheetData>
  <mergeCells count="13">
    <mergeCell ref="I6:J6"/>
    <mergeCell ref="A1:E4"/>
    <mergeCell ref="D5:E5"/>
    <mergeCell ref="A6:A8"/>
    <mergeCell ref="B6:B8"/>
    <mergeCell ref="C6:E6"/>
    <mergeCell ref="A45:E45"/>
    <mergeCell ref="A9:E9"/>
    <mergeCell ref="A10:E10"/>
    <mergeCell ref="A17:E17"/>
    <mergeCell ref="A24:E24"/>
    <mergeCell ref="A31:E31"/>
    <mergeCell ref="A38:E3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Zeros="0" topLeftCell="A13" zoomScaleNormal="100" workbookViewId="0">
      <selection activeCell="M10" sqref="M10"/>
    </sheetView>
  </sheetViews>
  <sheetFormatPr defaultColWidth="9.140625" defaultRowHeight="15"/>
  <cols>
    <col min="1" max="1" width="7.140625" style="17" customWidth="1"/>
    <col min="2" max="2" width="11.85546875" style="17" customWidth="1"/>
    <col min="3" max="3" width="51.5703125" style="17" customWidth="1"/>
    <col min="4" max="4" width="9.140625" style="17" hidden="1" customWidth="1"/>
    <col min="5" max="5" width="9" style="17" hidden="1" customWidth="1"/>
    <col min="6" max="6" width="13.42578125" style="17" hidden="1" customWidth="1"/>
    <col min="7" max="7" width="14.140625" style="17" hidden="1" customWidth="1"/>
    <col min="8" max="8" width="19.140625" style="17" hidden="1" customWidth="1"/>
    <col min="9" max="9" width="15" style="17" hidden="1" customWidth="1"/>
    <col min="10" max="10" width="14.85546875" style="17" hidden="1" customWidth="1"/>
    <col min="11" max="11" width="25" style="17" hidden="1" customWidth="1"/>
    <col min="12" max="12" width="14.5703125" style="17" hidden="1" customWidth="1"/>
    <col min="13" max="13" width="14" style="17" customWidth="1"/>
    <col min="14" max="14" width="13.28515625" style="17" hidden="1" customWidth="1"/>
    <col min="15" max="15" width="14.42578125" style="17" hidden="1" customWidth="1"/>
    <col min="16" max="16" width="22.28515625" style="17" hidden="1" customWidth="1"/>
    <col min="17" max="16384" width="9.140625" style="17"/>
  </cols>
  <sheetData>
    <row r="1" spans="1:17" ht="22.5" customHeight="1">
      <c r="A1" s="463" t="s">
        <v>333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</row>
    <row r="2" spans="1:17" ht="54" customHeight="1">
      <c r="A2" s="481" t="e">
        <f>+#REF!</f>
        <v>#REF!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</row>
    <row r="3" spans="1:17" ht="16.5" customHeight="1">
      <c r="A3" s="38"/>
      <c r="B3" s="57"/>
      <c r="C3" s="57"/>
      <c r="D3" s="38"/>
      <c r="E3" s="61"/>
      <c r="F3" s="61"/>
      <c r="G3" s="61"/>
      <c r="H3" s="61"/>
      <c r="I3" s="61"/>
      <c r="J3" s="61"/>
      <c r="K3" s="61"/>
      <c r="L3" s="61"/>
      <c r="M3" s="96" t="s">
        <v>500</v>
      </c>
      <c r="N3" s="480" t="s">
        <v>309</v>
      </c>
      <c r="O3" s="480"/>
      <c r="P3" s="480"/>
    </row>
    <row r="4" spans="1:17" ht="18.75" customHeight="1">
      <c r="A4" s="50" t="s">
        <v>320</v>
      </c>
      <c r="B4" s="46" t="s">
        <v>98</v>
      </c>
      <c r="C4" s="46" t="s">
        <v>510</v>
      </c>
      <c r="D4" s="46" t="s">
        <v>242</v>
      </c>
      <c r="E4" s="46" t="s">
        <v>236</v>
      </c>
      <c r="F4" s="10" t="s">
        <v>51</v>
      </c>
      <c r="G4" s="1" t="s">
        <v>268</v>
      </c>
      <c r="H4" s="1" t="s">
        <v>133</v>
      </c>
      <c r="I4" s="144" t="s">
        <v>249</v>
      </c>
      <c r="J4" s="1" t="s">
        <v>258</v>
      </c>
      <c r="K4" s="1" t="s">
        <v>273</v>
      </c>
      <c r="L4" s="1" t="s">
        <v>243</v>
      </c>
      <c r="M4" s="1" t="s">
        <v>5</v>
      </c>
      <c r="N4" s="1" t="s">
        <v>140</v>
      </c>
      <c r="O4" s="1" t="s">
        <v>156</v>
      </c>
      <c r="P4" s="1" t="s">
        <v>63</v>
      </c>
      <c r="Q4" s="142" t="s">
        <v>23</v>
      </c>
    </row>
    <row r="5" spans="1:17">
      <c r="A5" s="59">
        <v>1</v>
      </c>
      <c r="B5" s="19" t="s">
        <v>218</v>
      </c>
      <c r="C5" s="6" t="s">
        <v>313</v>
      </c>
      <c r="D5" s="25" t="s">
        <v>47</v>
      </c>
      <c r="E5" s="8"/>
      <c r="F5" s="40">
        <f>SUM(F6:F9)</f>
        <v>19</v>
      </c>
      <c r="G5" s="28">
        <v>1698168</v>
      </c>
      <c r="H5" s="28">
        <f>ROUND(F5*G5,0)</f>
        <v>32265192</v>
      </c>
      <c r="I5" s="8">
        <v>1</v>
      </c>
      <c r="J5" s="28">
        <f>1698168</f>
        <v>1698168</v>
      </c>
      <c r="K5" s="28">
        <f>ROUND(F5*J5,0)</f>
        <v>32265192</v>
      </c>
      <c r="L5" s="28"/>
      <c r="M5" s="114">
        <f>+'GIÁ CA MÁY'!S29</f>
        <v>1734194</v>
      </c>
      <c r="N5" s="114">
        <f>M5-G5</f>
        <v>36026</v>
      </c>
      <c r="O5" s="114">
        <f>ROUND(F5*N5,0)</f>
        <v>684494</v>
      </c>
      <c r="P5" s="114">
        <f>ROUND(F5*M5,0)</f>
        <v>32949686</v>
      </c>
      <c r="Q5" s="139"/>
    </row>
    <row r="6" spans="1:17" ht="30" hidden="1">
      <c r="A6" s="32"/>
      <c r="B6" s="41" t="s">
        <v>326</v>
      </c>
      <c r="C6" s="20" t="s">
        <v>241</v>
      </c>
      <c r="D6" s="23"/>
      <c r="E6" s="29">
        <v>1</v>
      </c>
      <c r="F6" s="62">
        <f>3</f>
        <v>3</v>
      </c>
      <c r="G6" s="3"/>
      <c r="H6" s="48">
        <f>ROUND(F6*G5,2)</f>
        <v>5094504</v>
      </c>
      <c r="I6" s="29" t="s">
        <v>28</v>
      </c>
      <c r="J6" s="3"/>
      <c r="K6" s="48">
        <f>ROUND(F6*J5,2)</f>
        <v>5094504</v>
      </c>
      <c r="L6" s="3"/>
      <c r="M6" s="3"/>
      <c r="N6" s="3"/>
      <c r="O6" s="48">
        <f>ROUND(F6*N5,2)</f>
        <v>108078</v>
      </c>
      <c r="P6" s="48">
        <f>ROUND(F6*M5,2)</f>
        <v>5202582</v>
      </c>
      <c r="Q6" s="120"/>
    </row>
    <row r="7" spans="1:17" ht="30" hidden="1">
      <c r="A7" s="32"/>
      <c r="B7" s="41" t="s">
        <v>326</v>
      </c>
      <c r="C7" s="20" t="s">
        <v>250</v>
      </c>
      <c r="D7" s="23"/>
      <c r="E7" s="29">
        <v>1</v>
      </c>
      <c r="F7" s="62">
        <f>4</f>
        <v>4</v>
      </c>
      <c r="G7" s="3"/>
      <c r="H7" s="48">
        <f>ROUND(F7*G5,2)</f>
        <v>6792672</v>
      </c>
      <c r="I7" s="29" t="s">
        <v>28</v>
      </c>
      <c r="J7" s="3"/>
      <c r="K7" s="48">
        <f>ROUND(F7*J5,2)</f>
        <v>6792672</v>
      </c>
      <c r="L7" s="3"/>
      <c r="M7" s="3"/>
      <c r="N7" s="3"/>
      <c r="O7" s="48">
        <f>ROUND(F7*N5,2)</f>
        <v>144104</v>
      </c>
      <c r="P7" s="48">
        <f>ROUND(F7*M5,2)</f>
        <v>6936776</v>
      </c>
      <c r="Q7" s="120"/>
    </row>
    <row r="8" spans="1:17" ht="30" hidden="1">
      <c r="A8" s="32"/>
      <c r="B8" s="41" t="s">
        <v>326</v>
      </c>
      <c r="C8" s="20" t="s">
        <v>226</v>
      </c>
      <c r="D8" s="23"/>
      <c r="E8" s="29">
        <v>1</v>
      </c>
      <c r="F8" s="62">
        <f>6</f>
        <v>6</v>
      </c>
      <c r="G8" s="3"/>
      <c r="H8" s="48">
        <f>ROUND(F8*G5,2)</f>
        <v>10189008</v>
      </c>
      <c r="I8" s="29" t="s">
        <v>28</v>
      </c>
      <c r="J8" s="3"/>
      <c r="K8" s="48">
        <f>ROUND(F8*J5,2)</f>
        <v>10189008</v>
      </c>
      <c r="L8" s="3"/>
      <c r="M8" s="3"/>
      <c r="N8" s="3"/>
      <c r="O8" s="48">
        <f>ROUND(F8*N5,2)</f>
        <v>216156</v>
      </c>
      <c r="P8" s="48">
        <f>ROUND(F8*M5,2)</f>
        <v>10405164</v>
      </c>
      <c r="Q8" s="120"/>
    </row>
    <row r="9" spans="1:17" ht="30" hidden="1">
      <c r="A9" s="32"/>
      <c r="B9" s="41" t="s">
        <v>326</v>
      </c>
      <c r="C9" s="20" t="s">
        <v>40</v>
      </c>
      <c r="D9" s="23"/>
      <c r="E9" s="29">
        <v>1</v>
      </c>
      <c r="F9" s="62">
        <f>6</f>
        <v>6</v>
      </c>
      <c r="G9" s="3"/>
      <c r="H9" s="48">
        <f>ROUND(F9*G5,2)</f>
        <v>10189008</v>
      </c>
      <c r="I9" s="29" t="s">
        <v>28</v>
      </c>
      <c r="J9" s="3"/>
      <c r="K9" s="48">
        <f>ROUND(F9*J5,2)</f>
        <v>10189008</v>
      </c>
      <c r="L9" s="3"/>
      <c r="M9" s="3"/>
      <c r="N9" s="3"/>
      <c r="O9" s="48">
        <f>ROUND(F9*N5,2)</f>
        <v>216156</v>
      </c>
      <c r="P9" s="48">
        <f>ROUND(F9*M5,2)</f>
        <v>10405164</v>
      </c>
      <c r="Q9" s="120"/>
    </row>
    <row r="10" spans="1:17">
      <c r="A10" s="32">
        <v>2</v>
      </c>
      <c r="B10" s="63" t="s">
        <v>79</v>
      </c>
      <c r="C10" s="44" t="s">
        <v>76</v>
      </c>
      <c r="D10" s="23" t="s">
        <v>47</v>
      </c>
      <c r="E10" s="51"/>
      <c r="F10" s="14">
        <f>SUM(F11:F12)</f>
        <v>13.05</v>
      </c>
      <c r="G10" s="3">
        <v>0</v>
      </c>
      <c r="H10" s="3">
        <f>ROUND(F10*G10,0)</f>
        <v>0</v>
      </c>
      <c r="I10" s="51">
        <v>1</v>
      </c>
      <c r="J10" s="3"/>
      <c r="K10" s="3">
        <f>ROUND(F10*J10,0)</f>
        <v>0</v>
      </c>
      <c r="L10" s="3"/>
      <c r="M10" s="48">
        <f>+M5</f>
        <v>1734194</v>
      </c>
      <c r="N10" s="3">
        <f>M10-G10</f>
        <v>1734194</v>
      </c>
      <c r="O10" s="3">
        <f>ROUND(F10*N10,0)</f>
        <v>22631232</v>
      </c>
      <c r="P10" s="3">
        <f>ROUND(F10*M10,0)</f>
        <v>22631232</v>
      </c>
      <c r="Q10" s="120"/>
    </row>
    <row r="11" spans="1:17" ht="30" hidden="1">
      <c r="A11" s="32"/>
      <c r="B11" s="41" t="s">
        <v>329</v>
      </c>
      <c r="C11" s="20" t="s">
        <v>240</v>
      </c>
      <c r="D11" s="23"/>
      <c r="E11" s="29">
        <v>1</v>
      </c>
      <c r="F11" s="62">
        <f>4.5</f>
        <v>4.5</v>
      </c>
      <c r="G11" s="3"/>
      <c r="H11" s="48">
        <f>ROUND(F11*G10,2)</f>
        <v>0</v>
      </c>
      <c r="I11" s="29" t="s">
        <v>185</v>
      </c>
      <c r="J11" s="3"/>
      <c r="K11" s="48">
        <f>ROUND(F11*J10,2)</f>
        <v>0</v>
      </c>
      <c r="L11" s="3"/>
      <c r="M11" s="3"/>
      <c r="N11" s="3"/>
      <c r="O11" s="48">
        <f>ROUND(F11*N10,2)</f>
        <v>7803873</v>
      </c>
      <c r="P11" s="48">
        <f>ROUND(F11*M10,2)</f>
        <v>7803873</v>
      </c>
      <c r="Q11" s="120"/>
    </row>
    <row r="12" spans="1:17" ht="30" hidden="1">
      <c r="A12" s="32"/>
      <c r="B12" s="41" t="s">
        <v>255</v>
      </c>
      <c r="C12" s="20" t="s">
        <v>0</v>
      </c>
      <c r="D12" s="23"/>
      <c r="E12" s="29">
        <v>1</v>
      </c>
      <c r="F12" s="62">
        <f>8.55</f>
        <v>8.5500000000000007</v>
      </c>
      <c r="G12" s="3"/>
      <c r="H12" s="48">
        <f>ROUND(F12*G10,2)</f>
        <v>0</v>
      </c>
      <c r="I12" s="29" t="s">
        <v>185</v>
      </c>
      <c r="J12" s="3"/>
      <c r="K12" s="48">
        <f>ROUND(F12*J10,2)</f>
        <v>0</v>
      </c>
      <c r="L12" s="3"/>
      <c r="M12" s="3"/>
      <c r="N12" s="3"/>
      <c r="O12" s="48">
        <f>ROUND(F12*N10,2)</f>
        <v>14827358.699999999</v>
      </c>
      <c r="P12" s="48">
        <f>ROUND(F12*M10,2)</f>
        <v>14827358.699999999</v>
      </c>
      <c r="Q12" s="120"/>
    </row>
    <row r="13" spans="1:17">
      <c r="A13" s="32">
        <v>3</v>
      </c>
      <c r="B13" s="63" t="s">
        <v>107</v>
      </c>
      <c r="C13" s="44" t="s">
        <v>109</v>
      </c>
      <c r="D13" s="23" t="s">
        <v>47</v>
      </c>
      <c r="E13" s="51"/>
      <c r="F13" s="14">
        <f>SUM(F14:F15)</f>
        <v>0.57999999999999996</v>
      </c>
      <c r="G13" s="3">
        <v>0</v>
      </c>
      <c r="H13" s="3">
        <f>ROUND(F13*G13,0)</f>
        <v>0</v>
      </c>
      <c r="I13" s="51">
        <v>1</v>
      </c>
      <c r="J13" s="3"/>
      <c r="K13" s="3">
        <f>ROUND(F13*J13,0)</f>
        <v>0</v>
      </c>
      <c r="L13" s="3"/>
      <c r="M13" s="3">
        <f>+'GIÁ CA MÁY'!S26</f>
        <v>572156</v>
      </c>
      <c r="N13" s="3">
        <f>M13-G13</f>
        <v>572156</v>
      </c>
      <c r="O13" s="3">
        <f>ROUND(F13*N13,0)</f>
        <v>331850</v>
      </c>
      <c r="P13" s="3">
        <f>ROUND(F13*M13,0)</f>
        <v>331850</v>
      </c>
      <c r="Q13" s="120"/>
    </row>
    <row r="14" spans="1:17" ht="30" hidden="1">
      <c r="A14" s="32"/>
      <c r="B14" s="41" t="s">
        <v>58</v>
      </c>
      <c r="C14" s="20" t="s">
        <v>267</v>
      </c>
      <c r="D14" s="23"/>
      <c r="E14" s="29">
        <v>1</v>
      </c>
      <c r="F14" s="62">
        <f>0.29</f>
        <v>0.28999999999999998</v>
      </c>
      <c r="G14" s="3"/>
      <c r="H14" s="48">
        <f>ROUND(F14*G13,2)</f>
        <v>0</v>
      </c>
      <c r="I14" s="29" t="s">
        <v>284</v>
      </c>
      <c r="J14" s="3"/>
      <c r="K14" s="48">
        <f>ROUND(F14*J13,2)</f>
        <v>0</v>
      </c>
      <c r="L14" s="3"/>
      <c r="M14" s="3"/>
      <c r="N14" s="3"/>
      <c r="O14" s="48">
        <f>ROUND(F14*N13,2)</f>
        <v>165925.24</v>
      </c>
      <c r="P14" s="48">
        <f>ROUND(F14*M13,2)</f>
        <v>165925.24</v>
      </c>
      <c r="Q14" s="120"/>
    </row>
    <row r="15" spans="1:17" ht="30" hidden="1">
      <c r="A15" s="32"/>
      <c r="B15" s="41" t="s">
        <v>248</v>
      </c>
      <c r="C15" s="20" t="s">
        <v>173</v>
      </c>
      <c r="D15" s="23"/>
      <c r="E15" s="29">
        <v>1</v>
      </c>
      <c r="F15" s="62">
        <f>0.29</f>
        <v>0.28999999999999998</v>
      </c>
      <c r="G15" s="3"/>
      <c r="H15" s="48">
        <f>ROUND(F15*G13,2)</f>
        <v>0</v>
      </c>
      <c r="I15" s="29" t="s">
        <v>284</v>
      </c>
      <c r="J15" s="3"/>
      <c r="K15" s="48">
        <f>ROUND(F15*J13,2)</f>
        <v>0</v>
      </c>
      <c r="L15" s="3"/>
      <c r="M15" s="3"/>
      <c r="N15" s="3"/>
      <c r="O15" s="48">
        <f>ROUND(F15*N13,2)</f>
        <v>165925.24</v>
      </c>
      <c r="P15" s="48">
        <f>ROUND(F15*M13,2)</f>
        <v>165925.24</v>
      </c>
      <c r="Q15" s="120"/>
    </row>
    <row r="16" spans="1:17">
      <c r="A16" s="32">
        <v>4</v>
      </c>
      <c r="B16" s="63" t="s">
        <v>290</v>
      </c>
      <c r="C16" s="44" t="s">
        <v>150</v>
      </c>
      <c r="D16" s="23" t="s">
        <v>47</v>
      </c>
      <c r="E16" s="51"/>
      <c r="F16" s="14">
        <f>SUM(F17:F18)</f>
        <v>78.8</v>
      </c>
      <c r="G16" s="3">
        <v>27250</v>
      </c>
      <c r="H16" s="3">
        <f>ROUND(F16*G16,0)</f>
        <v>2147300</v>
      </c>
      <c r="I16" s="51">
        <v>1</v>
      </c>
      <c r="J16" s="3">
        <f>27250</f>
        <v>27250</v>
      </c>
      <c r="K16" s="3">
        <f>ROUND(F16*J16,0)</f>
        <v>2147300</v>
      </c>
      <c r="L16" s="3"/>
      <c r="M16" s="48">
        <f>+'GIÁ CA MÁY'!S25</f>
        <v>27643</v>
      </c>
      <c r="N16" s="3">
        <f>M16-G16</f>
        <v>393</v>
      </c>
      <c r="O16" s="3">
        <f>ROUND(F16*N16,0)</f>
        <v>30968</v>
      </c>
      <c r="P16" s="3">
        <f>ROUND(F16*M16,0)</f>
        <v>2178268</v>
      </c>
      <c r="Q16" s="120"/>
    </row>
    <row r="17" spans="1:17" ht="45" hidden="1">
      <c r="A17" s="32"/>
      <c r="B17" s="41" t="s">
        <v>221</v>
      </c>
      <c r="C17" s="20" t="s">
        <v>61</v>
      </c>
      <c r="D17" s="23"/>
      <c r="E17" s="29">
        <v>1</v>
      </c>
      <c r="F17" s="62">
        <f>64</f>
        <v>64</v>
      </c>
      <c r="G17" s="3"/>
      <c r="H17" s="48">
        <f>ROUND(F17*G16,2)</f>
        <v>1744000</v>
      </c>
      <c r="I17" s="29" t="s">
        <v>263</v>
      </c>
      <c r="J17" s="3"/>
      <c r="K17" s="48">
        <f>ROUND(F17*J16,2)</f>
        <v>1744000</v>
      </c>
      <c r="L17" s="3"/>
      <c r="M17" s="3"/>
      <c r="N17" s="3"/>
      <c r="O17" s="48">
        <f>ROUND(F17*N16,2)</f>
        <v>25152</v>
      </c>
      <c r="P17" s="48">
        <f>ROUND(F17*M16,2)</f>
        <v>1769152</v>
      </c>
      <c r="Q17" s="120"/>
    </row>
    <row r="18" spans="1:17" ht="45" hidden="1">
      <c r="A18" s="32"/>
      <c r="B18" s="41" t="s">
        <v>78</v>
      </c>
      <c r="C18" s="20" t="s">
        <v>87</v>
      </c>
      <c r="D18" s="23"/>
      <c r="E18" s="29">
        <v>1</v>
      </c>
      <c r="F18" s="62">
        <f>14.8</f>
        <v>14.8</v>
      </c>
      <c r="G18" s="3"/>
      <c r="H18" s="48">
        <f>ROUND(F18*G16,2)</f>
        <v>403300</v>
      </c>
      <c r="I18" s="29" t="s">
        <v>263</v>
      </c>
      <c r="J18" s="3"/>
      <c r="K18" s="48">
        <f>ROUND(F18*J16,2)</f>
        <v>403300</v>
      </c>
      <c r="L18" s="3"/>
      <c r="M18" s="3"/>
      <c r="N18" s="3"/>
      <c r="O18" s="48">
        <f>ROUND(F18*N16,2)</f>
        <v>5816.4</v>
      </c>
      <c r="P18" s="48">
        <f>ROUND(F18*M16,2)</f>
        <v>409116.4</v>
      </c>
      <c r="Q18" s="120"/>
    </row>
    <row r="19" spans="1:17">
      <c r="A19" s="32">
        <v>5</v>
      </c>
      <c r="B19" s="63" t="s">
        <v>301</v>
      </c>
      <c r="C19" s="44" t="s">
        <v>224</v>
      </c>
      <c r="D19" s="23" t="s">
        <v>47</v>
      </c>
      <c r="E19" s="51"/>
      <c r="F19" s="14">
        <f>SUM(F20:F20)</f>
        <v>2.5</v>
      </c>
      <c r="G19" s="3">
        <v>0</v>
      </c>
      <c r="H19" s="3">
        <f>ROUND(F19*G19,0)</f>
        <v>0</v>
      </c>
      <c r="I19" s="51">
        <v>1</v>
      </c>
      <c r="J19" s="3"/>
      <c r="K19" s="3">
        <f>ROUND(F19*J19,0)</f>
        <v>0</v>
      </c>
      <c r="L19" s="3"/>
      <c r="M19" s="3">
        <f>+'GIÁ CA MÁY'!S27</f>
        <v>373533</v>
      </c>
      <c r="N19" s="3">
        <f>M19-G19</f>
        <v>373533</v>
      </c>
      <c r="O19" s="3">
        <f>ROUND(F19*N19,0)</f>
        <v>933833</v>
      </c>
      <c r="P19" s="3">
        <f>ROUND(F19*M19,0)</f>
        <v>933833</v>
      </c>
      <c r="Q19" s="120"/>
    </row>
    <row r="20" spans="1:17" ht="30" hidden="1">
      <c r="A20" s="32"/>
      <c r="B20" s="41" t="s">
        <v>65</v>
      </c>
      <c r="C20" s="20" t="s">
        <v>57</v>
      </c>
      <c r="D20" s="23"/>
      <c r="E20" s="29">
        <v>1</v>
      </c>
      <c r="F20" s="62">
        <f>2.5</f>
        <v>2.5</v>
      </c>
      <c r="G20" s="3"/>
      <c r="H20" s="48">
        <f>ROUND(F20*G19,2)</f>
        <v>0</v>
      </c>
      <c r="I20" s="29" t="s">
        <v>334</v>
      </c>
      <c r="J20" s="3"/>
      <c r="K20" s="48">
        <f>ROUND(F20*J19,2)</f>
        <v>0</v>
      </c>
      <c r="L20" s="3"/>
      <c r="M20" s="3"/>
      <c r="N20" s="3"/>
      <c r="O20" s="48">
        <f>ROUND(F20*N19,2)</f>
        <v>933832.5</v>
      </c>
      <c r="P20" s="48">
        <f>ROUND(F20*M19,2)</f>
        <v>933832.5</v>
      </c>
      <c r="Q20" s="120"/>
    </row>
    <row r="21" spans="1:17">
      <c r="A21" s="32">
        <v>6</v>
      </c>
      <c r="B21" s="63" t="s">
        <v>75</v>
      </c>
      <c r="C21" s="44" t="s">
        <v>197</v>
      </c>
      <c r="D21" s="23" t="s">
        <v>47</v>
      </c>
      <c r="E21" s="51"/>
      <c r="F21" s="14">
        <f>SUM(F22:F23)</f>
        <v>7.12</v>
      </c>
      <c r="G21" s="3">
        <v>272020</v>
      </c>
      <c r="H21" s="3">
        <f>ROUND(F21*G21,0)</f>
        <v>1936782</v>
      </c>
      <c r="I21" s="51">
        <v>1</v>
      </c>
      <c r="J21" s="3">
        <f>272020</f>
        <v>272020</v>
      </c>
      <c r="K21" s="3">
        <f>ROUND(F21*J21,0)</f>
        <v>1936782</v>
      </c>
      <c r="L21" s="3"/>
      <c r="M21" s="48">
        <f>+'GIÁ CA MÁY'!S24</f>
        <v>355676</v>
      </c>
      <c r="N21" s="3">
        <f>M21-G21</f>
        <v>83656</v>
      </c>
      <c r="O21" s="3">
        <f>ROUND(F21*N21,0)</f>
        <v>595631</v>
      </c>
      <c r="P21" s="3">
        <f>ROUND(F21*M21,0)</f>
        <v>2532413</v>
      </c>
      <c r="Q21" s="120"/>
    </row>
    <row r="22" spans="1:17" ht="45" hidden="1">
      <c r="A22" s="32"/>
      <c r="B22" s="41" t="s">
        <v>84</v>
      </c>
      <c r="C22" s="20" t="s">
        <v>180</v>
      </c>
      <c r="D22" s="23"/>
      <c r="E22" s="29">
        <v>1</v>
      </c>
      <c r="F22" s="62">
        <f>3.56</f>
        <v>3.56</v>
      </c>
      <c r="G22" s="3"/>
      <c r="H22" s="48">
        <f>ROUND(F22*G21,2)</f>
        <v>968391.2</v>
      </c>
      <c r="I22" s="29" t="s">
        <v>8</v>
      </c>
      <c r="J22" s="3"/>
      <c r="K22" s="48">
        <f>ROUND(F22*J21,2)</f>
        <v>968391.2</v>
      </c>
      <c r="L22" s="3"/>
      <c r="M22" s="3"/>
      <c r="N22" s="3"/>
      <c r="O22" s="48">
        <f>ROUND(F22*N21,2)</f>
        <v>297815.36</v>
      </c>
      <c r="P22" s="48">
        <f>ROUND(F22*M21,2)</f>
        <v>1266206.56</v>
      </c>
      <c r="Q22" s="120"/>
    </row>
    <row r="23" spans="1:17" ht="45" hidden="1">
      <c r="A23" s="32"/>
      <c r="B23" s="41" t="s">
        <v>84</v>
      </c>
      <c r="C23" s="20" t="s">
        <v>180</v>
      </c>
      <c r="D23" s="23"/>
      <c r="E23" s="29">
        <v>1</v>
      </c>
      <c r="F23" s="62">
        <f>3.56</f>
        <v>3.56</v>
      </c>
      <c r="G23" s="3"/>
      <c r="H23" s="48">
        <f>ROUND(F23*G21,2)</f>
        <v>968391.2</v>
      </c>
      <c r="I23" s="29" t="s">
        <v>8</v>
      </c>
      <c r="J23" s="3"/>
      <c r="K23" s="48">
        <f>ROUND(F23*J21,2)</f>
        <v>968391.2</v>
      </c>
      <c r="L23" s="3"/>
      <c r="M23" s="3"/>
      <c r="N23" s="3"/>
      <c r="O23" s="48">
        <f>ROUND(F23*N21,2)</f>
        <v>297815.36</v>
      </c>
      <c r="P23" s="48">
        <f>ROUND(F23*M21,2)</f>
        <v>1266206.56</v>
      </c>
      <c r="Q23" s="120"/>
    </row>
    <row r="24" spans="1:17">
      <c r="A24" s="32">
        <v>7</v>
      </c>
      <c r="B24" s="63" t="s">
        <v>212</v>
      </c>
      <c r="C24" s="44" t="s">
        <v>120</v>
      </c>
      <c r="D24" s="23" t="s">
        <v>47</v>
      </c>
      <c r="E24" s="51"/>
      <c r="F24" s="14">
        <f>SUM(F25:F25)</f>
        <v>30.15</v>
      </c>
      <c r="G24" s="3">
        <v>349750</v>
      </c>
      <c r="H24" s="3">
        <f>ROUND(F24*G24,0)</f>
        <v>10544963</v>
      </c>
      <c r="I24" s="51">
        <v>1</v>
      </c>
      <c r="J24" s="3">
        <f>349750</f>
        <v>349750</v>
      </c>
      <c r="K24" s="3">
        <f>ROUND(F24*J24,0)</f>
        <v>10544963</v>
      </c>
      <c r="L24" s="3"/>
      <c r="M24" s="48">
        <f>+'GIÁ CA MÁY'!S15</f>
        <v>455970</v>
      </c>
      <c r="N24" s="3">
        <f>M24-G24</f>
        <v>106220</v>
      </c>
      <c r="O24" s="3">
        <f>ROUND(F24*N24,0)</f>
        <v>3202533</v>
      </c>
      <c r="P24" s="3">
        <f>ROUND(F24*M24,0)</f>
        <v>13747496</v>
      </c>
      <c r="Q24" s="120"/>
    </row>
    <row r="25" spans="1:17" ht="45" hidden="1">
      <c r="A25" s="32"/>
      <c r="B25" s="41" t="s">
        <v>72</v>
      </c>
      <c r="C25" s="20" t="s">
        <v>237</v>
      </c>
      <c r="D25" s="23"/>
      <c r="E25" s="29">
        <v>1</v>
      </c>
      <c r="F25" s="62">
        <f>30.15</f>
        <v>30.15</v>
      </c>
      <c r="G25" s="3"/>
      <c r="H25" s="48">
        <f>ROUND(F25*G24,2)</f>
        <v>10544962.5</v>
      </c>
      <c r="I25" s="29" t="s">
        <v>8</v>
      </c>
      <c r="J25" s="3"/>
      <c r="K25" s="48">
        <f>ROUND(F25*J24,2)</f>
        <v>10544962.5</v>
      </c>
      <c r="L25" s="3"/>
      <c r="M25" s="3"/>
      <c r="N25" s="3"/>
      <c r="O25" s="48">
        <f>ROUND(F25*N24,2)</f>
        <v>3202533</v>
      </c>
      <c r="P25" s="48">
        <f>ROUND(F25*M24,2)</f>
        <v>13747495.5</v>
      </c>
      <c r="Q25" s="120"/>
    </row>
    <row r="26" spans="1:17">
      <c r="A26" s="32">
        <v>8</v>
      </c>
      <c r="B26" s="63" t="s">
        <v>337</v>
      </c>
      <c r="C26" s="44" t="s">
        <v>127</v>
      </c>
      <c r="D26" s="23" t="s">
        <v>47</v>
      </c>
      <c r="E26" s="51"/>
      <c r="F26" s="14">
        <f>SUM(F27:F27)</f>
        <v>4.8239999999999998</v>
      </c>
      <c r="G26" s="3">
        <v>2086110</v>
      </c>
      <c r="H26" s="3">
        <f>ROUND(F26*G26,0)</f>
        <v>10063395</v>
      </c>
      <c r="I26" s="51">
        <v>1</v>
      </c>
      <c r="J26" s="3">
        <f>2086110</f>
        <v>2086110</v>
      </c>
      <c r="K26" s="3">
        <f>ROUND(F26*J26,0)</f>
        <v>10063395</v>
      </c>
      <c r="L26" s="3"/>
      <c r="M26" s="48">
        <f>+'GIÁ CA MÁY'!S14</f>
        <v>2696797</v>
      </c>
      <c r="N26" s="3">
        <f>M26-G26</f>
        <v>610687</v>
      </c>
      <c r="O26" s="3">
        <f>ROUND(F26*N26,0)</f>
        <v>2945954</v>
      </c>
      <c r="P26" s="3">
        <f>ROUND(F26*M26,0)</f>
        <v>13009349</v>
      </c>
      <c r="Q26" s="120"/>
    </row>
    <row r="27" spans="1:17" ht="45" hidden="1">
      <c r="A27" s="32"/>
      <c r="B27" s="41" t="s">
        <v>25</v>
      </c>
      <c r="C27" s="20" t="s">
        <v>275</v>
      </c>
      <c r="D27" s="23"/>
      <c r="E27" s="29">
        <v>1</v>
      </c>
      <c r="F27" s="62">
        <f>4.824</f>
        <v>4.8239999999999998</v>
      </c>
      <c r="G27" s="3"/>
      <c r="H27" s="48">
        <f>ROUND(F27*G26,2)</f>
        <v>10063394.640000001</v>
      </c>
      <c r="I27" s="29" t="s">
        <v>8</v>
      </c>
      <c r="J27" s="3"/>
      <c r="K27" s="48">
        <f>ROUND(F27*J26,2)</f>
        <v>10063394.640000001</v>
      </c>
      <c r="L27" s="3"/>
      <c r="M27" s="3"/>
      <c r="N27" s="3"/>
      <c r="O27" s="48">
        <f>ROUND(F27*N26,2)</f>
        <v>2945954.09</v>
      </c>
      <c r="P27" s="48">
        <f>ROUND(F27*M26,2)</f>
        <v>13009348.73</v>
      </c>
      <c r="Q27" s="120"/>
    </row>
    <row r="28" spans="1:17">
      <c r="A28" s="32">
        <v>9</v>
      </c>
      <c r="B28" s="63" t="s">
        <v>211</v>
      </c>
      <c r="C28" s="44" t="s">
        <v>269</v>
      </c>
      <c r="D28" s="23" t="s">
        <v>47</v>
      </c>
      <c r="E28" s="51"/>
      <c r="F28" s="14">
        <f>SUM(F29:F30)</f>
        <v>50</v>
      </c>
      <c r="G28" s="3">
        <v>231414</v>
      </c>
      <c r="H28" s="3">
        <f>ROUND(F28*G28,0)</f>
        <v>11570700</v>
      </c>
      <c r="I28" s="51">
        <v>1</v>
      </c>
      <c r="J28" s="3">
        <f>231414</f>
        <v>231414</v>
      </c>
      <c r="K28" s="3">
        <f>ROUND(F28*J28,0)</f>
        <v>11570700</v>
      </c>
      <c r="L28" s="3"/>
      <c r="M28" s="3">
        <f>+'GIÁ CA MÁY'!S28</f>
        <v>458328</v>
      </c>
      <c r="N28" s="3">
        <f>M28-G28</f>
        <v>226914</v>
      </c>
      <c r="O28" s="3">
        <f>ROUND(F28*N28,0)</f>
        <v>11345700</v>
      </c>
      <c r="P28" s="3">
        <f>ROUND(F28*M28,0)</f>
        <v>22916400</v>
      </c>
      <c r="Q28" s="120"/>
    </row>
    <row r="29" spans="1:17" ht="30" hidden="1">
      <c r="A29" s="32"/>
      <c r="B29" s="41" t="s">
        <v>43</v>
      </c>
      <c r="C29" s="20" t="s">
        <v>317</v>
      </c>
      <c r="D29" s="23"/>
      <c r="E29" s="29">
        <v>1</v>
      </c>
      <c r="F29" s="62"/>
      <c r="G29" s="3"/>
      <c r="H29" s="48">
        <f>ROUND(F29*G28,2)</f>
        <v>0</v>
      </c>
      <c r="I29" s="29" t="s">
        <v>28</v>
      </c>
      <c r="J29" s="3"/>
      <c r="K29" s="48">
        <f>ROUND(F29*J28,2)</f>
        <v>0</v>
      </c>
      <c r="L29" s="3"/>
      <c r="M29" s="3"/>
      <c r="N29" s="3"/>
      <c r="O29" s="48">
        <f>ROUND(F29*N28,2)</f>
        <v>0</v>
      </c>
      <c r="P29" s="48">
        <f>ROUND(F29*M28,2)</f>
        <v>0</v>
      </c>
      <c r="Q29" s="120"/>
    </row>
    <row r="30" spans="1:17" ht="30" hidden="1">
      <c r="A30" s="32"/>
      <c r="B30" s="41" t="s">
        <v>43</v>
      </c>
      <c r="C30" s="20" t="s">
        <v>230</v>
      </c>
      <c r="D30" s="23"/>
      <c r="E30" s="29">
        <v>1</v>
      </c>
      <c r="F30" s="62">
        <f>50</f>
        <v>50</v>
      </c>
      <c r="G30" s="3"/>
      <c r="H30" s="48">
        <f>ROUND(F30*G28,2)</f>
        <v>11570700</v>
      </c>
      <c r="I30" s="29" t="s">
        <v>28</v>
      </c>
      <c r="J30" s="3"/>
      <c r="K30" s="48">
        <f>ROUND(F30*J28,2)</f>
        <v>11570700</v>
      </c>
      <c r="L30" s="3"/>
      <c r="M30" s="3"/>
      <c r="N30" s="3"/>
      <c r="O30" s="48">
        <f>ROUND(F30*N28,2)</f>
        <v>11345700</v>
      </c>
      <c r="P30" s="48">
        <f>ROUND(F30*M28,2)</f>
        <v>22916400</v>
      </c>
      <c r="Q30" s="120"/>
    </row>
    <row r="31" spans="1:17" ht="30">
      <c r="A31" s="32">
        <v>10</v>
      </c>
      <c r="B31" s="63" t="s">
        <v>322</v>
      </c>
      <c r="C31" s="44" t="s">
        <v>200</v>
      </c>
      <c r="D31" s="23" t="s">
        <v>47</v>
      </c>
      <c r="E31" s="51"/>
      <c r="F31" s="14">
        <f>SUM(F32:F32)</f>
        <v>2.8000000000000001E-2</v>
      </c>
      <c r="G31" s="3">
        <v>0</v>
      </c>
      <c r="H31" s="3">
        <f>ROUND(F31*G31,0)</f>
        <v>0</v>
      </c>
      <c r="I31" s="51">
        <v>1</v>
      </c>
      <c r="J31" s="3"/>
      <c r="K31" s="3">
        <f>ROUND(F31*J31,0)</f>
        <v>0</v>
      </c>
      <c r="L31" s="3"/>
      <c r="M31" s="3">
        <f>+'GIÁ CA MÁY'!S16</f>
        <v>1248941</v>
      </c>
      <c r="N31" s="3">
        <f>M31-G31</f>
        <v>1248941</v>
      </c>
      <c r="O31" s="3">
        <f>ROUND(F31*N31,0)</f>
        <v>34970</v>
      </c>
      <c r="P31" s="3">
        <f>ROUND(F31*M31,0)</f>
        <v>34970</v>
      </c>
      <c r="Q31" s="120"/>
    </row>
    <row r="32" spans="1:17" ht="30" hidden="1">
      <c r="A32" s="32"/>
      <c r="B32" s="41" t="s">
        <v>248</v>
      </c>
      <c r="C32" s="20" t="s">
        <v>173</v>
      </c>
      <c r="D32" s="23"/>
      <c r="E32" s="29">
        <v>1</v>
      </c>
      <c r="F32" s="62">
        <f>0.028</f>
        <v>2.8000000000000001E-2</v>
      </c>
      <c r="G32" s="3"/>
      <c r="H32" s="48">
        <f>ROUND(F32*G31,2)</f>
        <v>0</v>
      </c>
      <c r="I32" s="29" t="s">
        <v>284</v>
      </c>
      <c r="J32" s="3"/>
      <c r="K32" s="48">
        <f>ROUND(F32*J31,2)</f>
        <v>0</v>
      </c>
      <c r="L32" s="3"/>
      <c r="M32" s="3"/>
      <c r="N32" s="3"/>
      <c r="O32" s="48">
        <f>ROUND(F32*N31,2)</f>
        <v>34970.35</v>
      </c>
      <c r="P32" s="48">
        <f>ROUND(F32*M31,2)</f>
        <v>34970.35</v>
      </c>
      <c r="Q32" s="120"/>
    </row>
    <row r="33" spans="1:17">
      <c r="A33" s="32">
        <v>11</v>
      </c>
      <c r="B33" s="63" t="s">
        <v>166</v>
      </c>
      <c r="C33" s="44" t="s">
        <v>256</v>
      </c>
      <c r="D33" s="23" t="s">
        <v>47</v>
      </c>
      <c r="E33" s="51"/>
      <c r="F33" s="14">
        <f>SUM(F34:F35)</f>
        <v>7.6</v>
      </c>
      <c r="G33" s="3">
        <v>318830</v>
      </c>
      <c r="H33" s="3">
        <f>ROUND(F33*G33,0)</f>
        <v>2423108</v>
      </c>
      <c r="I33" s="51">
        <v>1</v>
      </c>
      <c r="J33" s="3">
        <f>318830</f>
        <v>318830</v>
      </c>
      <c r="K33" s="3">
        <f>ROUND(F33*J33,0)</f>
        <v>2423108</v>
      </c>
      <c r="L33" s="3"/>
      <c r="M33" s="48">
        <f>+'GIÁ CA MÁY'!S22</f>
        <v>403258</v>
      </c>
      <c r="N33" s="3">
        <f>M33-G33</f>
        <v>84428</v>
      </c>
      <c r="O33" s="3">
        <f>ROUND(F33*N33,0)</f>
        <v>641653</v>
      </c>
      <c r="P33" s="3">
        <f>ROUND(F33*M33,0)</f>
        <v>3064761</v>
      </c>
      <c r="Q33" s="120"/>
    </row>
    <row r="34" spans="1:17" ht="45" hidden="1">
      <c r="A34" s="32"/>
      <c r="B34" s="41" t="s">
        <v>84</v>
      </c>
      <c r="C34" s="20" t="s">
        <v>180</v>
      </c>
      <c r="D34" s="23"/>
      <c r="E34" s="29">
        <v>1</v>
      </c>
      <c r="F34" s="62">
        <f>3.8</f>
        <v>3.8</v>
      </c>
      <c r="G34" s="3"/>
      <c r="H34" s="48">
        <f>ROUND(F34*G33,2)</f>
        <v>1211554</v>
      </c>
      <c r="I34" s="29" t="s">
        <v>8</v>
      </c>
      <c r="J34" s="3"/>
      <c r="K34" s="48">
        <f>ROUND(F34*J33,2)</f>
        <v>1211554</v>
      </c>
      <c r="L34" s="3"/>
      <c r="M34" s="3"/>
      <c r="N34" s="3"/>
      <c r="O34" s="48">
        <f>ROUND(F34*N33,2)</f>
        <v>320826.40000000002</v>
      </c>
      <c r="P34" s="48">
        <f>ROUND(F34*M33,2)</f>
        <v>1532380.4</v>
      </c>
      <c r="Q34" s="120"/>
    </row>
    <row r="35" spans="1:17" ht="45" hidden="1">
      <c r="A35" s="32"/>
      <c r="B35" s="41" t="s">
        <v>84</v>
      </c>
      <c r="C35" s="20" t="s">
        <v>180</v>
      </c>
      <c r="D35" s="23"/>
      <c r="E35" s="29">
        <v>1</v>
      </c>
      <c r="F35" s="62">
        <f>3.8</f>
        <v>3.8</v>
      </c>
      <c r="G35" s="3"/>
      <c r="H35" s="48">
        <f>ROUND(F35*G33,2)</f>
        <v>1211554</v>
      </c>
      <c r="I35" s="29" t="s">
        <v>8</v>
      </c>
      <c r="J35" s="3"/>
      <c r="K35" s="48">
        <f>ROUND(F35*J33,2)</f>
        <v>1211554</v>
      </c>
      <c r="L35" s="3"/>
      <c r="M35" s="3"/>
      <c r="N35" s="3"/>
      <c r="O35" s="48">
        <f>ROUND(F35*N33,2)</f>
        <v>320826.40000000002</v>
      </c>
      <c r="P35" s="48">
        <f>ROUND(F35*M33,2)</f>
        <v>1532380.4</v>
      </c>
      <c r="Q35" s="120"/>
    </row>
    <row r="36" spans="1:17" s="104" customFormat="1" ht="30">
      <c r="A36" s="102">
        <v>12</v>
      </c>
      <c r="B36" s="100" t="s">
        <v>323</v>
      </c>
      <c r="C36" s="101" t="s">
        <v>227</v>
      </c>
      <c r="D36" s="103" t="s">
        <v>47</v>
      </c>
      <c r="E36" s="97"/>
      <c r="F36" s="98">
        <f>SUM(F37:F37)</f>
        <v>2.5999999999999999E-2</v>
      </c>
      <c r="G36" s="99">
        <v>0</v>
      </c>
      <c r="H36" s="99">
        <f>ROUND(F36*G36,0)</f>
        <v>0</v>
      </c>
      <c r="I36" s="97">
        <v>1</v>
      </c>
      <c r="J36" s="99"/>
      <c r="K36" s="99">
        <f>ROUND(F36*J36,0)</f>
        <v>0</v>
      </c>
      <c r="L36" s="99"/>
      <c r="M36" s="99">
        <f>+'GIÁ CA MÁY'!S23</f>
        <v>475343</v>
      </c>
      <c r="N36" s="99">
        <f>M36-G36</f>
        <v>475343</v>
      </c>
      <c r="O36" s="99">
        <f>ROUND(F36*N36,0)</f>
        <v>12359</v>
      </c>
      <c r="P36" s="99">
        <f>ROUND(F36*M36,0)</f>
        <v>12359</v>
      </c>
      <c r="Q36" s="140"/>
    </row>
    <row r="37" spans="1:17" ht="30" hidden="1">
      <c r="A37" s="32"/>
      <c r="B37" s="41" t="s">
        <v>248</v>
      </c>
      <c r="C37" s="20" t="s">
        <v>173</v>
      </c>
      <c r="D37" s="23"/>
      <c r="E37" s="29">
        <v>1</v>
      </c>
      <c r="F37" s="62">
        <f>0.026</f>
        <v>2.5999999999999999E-2</v>
      </c>
      <c r="G37" s="3"/>
      <c r="H37" s="48">
        <f>ROUND(F37*G36,2)</f>
        <v>0</v>
      </c>
      <c r="I37" s="29" t="s">
        <v>284</v>
      </c>
      <c r="J37" s="3"/>
      <c r="K37" s="48">
        <f>ROUND(F37*J36,2)</f>
        <v>0</v>
      </c>
      <c r="L37" s="3"/>
      <c r="M37" s="3"/>
      <c r="N37" s="3"/>
      <c r="O37" s="48">
        <f>ROUND(F37*N36,2)</f>
        <v>12358.92</v>
      </c>
      <c r="P37" s="48">
        <f>ROUND(F37*M36,2)</f>
        <v>12358.92</v>
      </c>
      <c r="Q37" s="120"/>
    </row>
    <row r="38" spans="1:17">
      <c r="A38" s="32">
        <v>13</v>
      </c>
      <c r="B38" s="63" t="s">
        <v>330</v>
      </c>
      <c r="C38" s="44" t="s">
        <v>238</v>
      </c>
      <c r="D38" s="23" t="s">
        <v>47</v>
      </c>
      <c r="E38" s="51"/>
      <c r="F38" s="14">
        <f>SUM(F39:F52)</f>
        <v>261.37</v>
      </c>
      <c r="G38" s="3">
        <v>1249335</v>
      </c>
      <c r="H38" s="3">
        <f>ROUND(F38*G38,0)</f>
        <v>326538689</v>
      </c>
      <c r="I38" s="51">
        <v>1</v>
      </c>
      <c r="J38" s="3">
        <f>1249335</f>
        <v>1249335</v>
      </c>
      <c r="K38" s="3">
        <f>ROUND(F38*J38,0)</f>
        <v>326538689</v>
      </c>
      <c r="L38" s="3"/>
      <c r="M38" s="48">
        <f>+'GIÁ CA MÁY'!S18</f>
        <v>1805010</v>
      </c>
      <c r="N38" s="3">
        <f>M38-G38</f>
        <v>555675</v>
      </c>
      <c r="O38" s="3">
        <f>ROUND(F38*N38,0)</f>
        <v>145236775</v>
      </c>
      <c r="P38" s="3">
        <f>ROUND(F38*M38,0)</f>
        <v>471775464</v>
      </c>
      <c r="Q38" s="120"/>
    </row>
    <row r="39" spans="1:17" ht="30" hidden="1">
      <c r="A39" s="32"/>
      <c r="B39" s="41" t="s">
        <v>106</v>
      </c>
      <c r="C39" s="20" t="s">
        <v>223</v>
      </c>
      <c r="D39" s="23"/>
      <c r="E39" s="29">
        <v>1</v>
      </c>
      <c r="F39" s="62">
        <f>1.44</f>
        <v>1.44</v>
      </c>
      <c r="G39" s="3"/>
      <c r="H39" s="48">
        <f>ROUND(F39*G38,2)</f>
        <v>1799042.4</v>
      </c>
      <c r="I39" s="29" t="s">
        <v>28</v>
      </c>
      <c r="J39" s="3"/>
      <c r="K39" s="48">
        <f>ROUND(F39*J38,2)</f>
        <v>1799042.4</v>
      </c>
      <c r="L39" s="3"/>
      <c r="M39" s="3"/>
      <c r="N39" s="3"/>
      <c r="O39" s="48">
        <f>ROUND(F39*N38,2)</f>
        <v>800172</v>
      </c>
      <c r="P39" s="48">
        <f>ROUND(F39*M38,2)</f>
        <v>2599214.4</v>
      </c>
      <c r="Q39" s="120"/>
    </row>
    <row r="40" spans="1:17" ht="30" hidden="1">
      <c r="A40" s="32"/>
      <c r="B40" s="41" t="s">
        <v>144</v>
      </c>
      <c r="C40" s="20" t="s">
        <v>307</v>
      </c>
      <c r="D40" s="23"/>
      <c r="E40" s="29">
        <v>1</v>
      </c>
      <c r="F40" s="62">
        <f>2.5</f>
        <v>2.5</v>
      </c>
      <c r="G40" s="3"/>
      <c r="H40" s="48">
        <f>ROUND(F40*G38,2)</f>
        <v>3123337.5</v>
      </c>
      <c r="I40" s="29" t="s">
        <v>28</v>
      </c>
      <c r="J40" s="3"/>
      <c r="K40" s="48">
        <f>ROUND(F40*J38,2)</f>
        <v>3123337.5</v>
      </c>
      <c r="L40" s="3"/>
      <c r="M40" s="3"/>
      <c r="N40" s="3"/>
      <c r="O40" s="48">
        <f>ROUND(F40*N38,2)</f>
        <v>1389187.5</v>
      </c>
      <c r="P40" s="48">
        <f>ROUND(F40*M38,2)</f>
        <v>4512525</v>
      </c>
      <c r="Q40" s="120"/>
    </row>
    <row r="41" spans="1:17" ht="30" hidden="1">
      <c r="A41" s="32"/>
      <c r="B41" s="41" t="s">
        <v>106</v>
      </c>
      <c r="C41" s="20" t="s">
        <v>114</v>
      </c>
      <c r="D41" s="23"/>
      <c r="E41" s="29">
        <v>1</v>
      </c>
      <c r="F41" s="62">
        <f>0.9</f>
        <v>0.9</v>
      </c>
      <c r="G41" s="3"/>
      <c r="H41" s="48">
        <f>ROUND(F41*G38,2)</f>
        <v>1124401.5</v>
      </c>
      <c r="I41" s="29" t="s">
        <v>28</v>
      </c>
      <c r="J41" s="3"/>
      <c r="K41" s="48">
        <f>ROUND(F41*J38,2)</f>
        <v>1124401.5</v>
      </c>
      <c r="L41" s="3"/>
      <c r="M41" s="3"/>
      <c r="N41" s="3"/>
      <c r="O41" s="48">
        <f>ROUND(F41*N38,2)</f>
        <v>500107.5</v>
      </c>
      <c r="P41" s="48">
        <f>ROUND(F41*M38,2)</f>
        <v>1624509</v>
      </c>
      <c r="Q41" s="120"/>
    </row>
    <row r="42" spans="1:17" ht="30" hidden="1">
      <c r="A42" s="32"/>
      <c r="B42" s="41" t="s">
        <v>144</v>
      </c>
      <c r="C42" s="20" t="s">
        <v>217</v>
      </c>
      <c r="D42" s="23"/>
      <c r="E42" s="29">
        <v>1</v>
      </c>
      <c r="F42" s="62">
        <f>2.5</f>
        <v>2.5</v>
      </c>
      <c r="G42" s="3"/>
      <c r="H42" s="48">
        <f>ROUND(F42*G38,2)</f>
        <v>3123337.5</v>
      </c>
      <c r="I42" s="29" t="s">
        <v>28</v>
      </c>
      <c r="J42" s="3"/>
      <c r="K42" s="48">
        <f>ROUND(F42*J38,2)</f>
        <v>3123337.5</v>
      </c>
      <c r="L42" s="3"/>
      <c r="M42" s="3"/>
      <c r="N42" s="3"/>
      <c r="O42" s="48">
        <f>ROUND(F42*N38,2)</f>
        <v>1389187.5</v>
      </c>
      <c r="P42" s="48">
        <f>ROUND(F42*M38,2)</f>
        <v>4512525</v>
      </c>
      <c r="Q42" s="120"/>
    </row>
    <row r="43" spans="1:17" ht="30" hidden="1">
      <c r="A43" s="32"/>
      <c r="B43" s="41" t="s">
        <v>176</v>
      </c>
      <c r="C43" s="20" t="s">
        <v>265</v>
      </c>
      <c r="D43" s="23"/>
      <c r="E43" s="29">
        <v>1</v>
      </c>
      <c r="F43" s="62">
        <f>27</f>
        <v>27</v>
      </c>
      <c r="G43" s="3"/>
      <c r="H43" s="48">
        <f>ROUND(F43*G38,2)</f>
        <v>33732045</v>
      </c>
      <c r="I43" s="29" t="s">
        <v>28</v>
      </c>
      <c r="J43" s="3"/>
      <c r="K43" s="48">
        <f>ROUND(F43*J38,2)</f>
        <v>33732045</v>
      </c>
      <c r="L43" s="3"/>
      <c r="M43" s="3"/>
      <c r="N43" s="3"/>
      <c r="O43" s="48">
        <f>ROUND(F43*N38,2)</f>
        <v>15003225</v>
      </c>
      <c r="P43" s="48">
        <f>ROUND(F43*M38,2)</f>
        <v>48735270</v>
      </c>
      <c r="Q43" s="120"/>
    </row>
    <row r="44" spans="1:17" ht="30" hidden="1">
      <c r="A44" s="32"/>
      <c r="B44" s="41" t="s">
        <v>176</v>
      </c>
      <c r="C44" s="20" t="s">
        <v>118</v>
      </c>
      <c r="D44" s="23"/>
      <c r="E44" s="29">
        <v>1</v>
      </c>
      <c r="F44" s="62">
        <f>18</f>
        <v>18</v>
      </c>
      <c r="G44" s="3"/>
      <c r="H44" s="48">
        <f>ROUND(F44*G38,2)</f>
        <v>22488030</v>
      </c>
      <c r="I44" s="29" t="s">
        <v>28</v>
      </c>
      <c r="J44" s="3"/>
      <c r="K44" s="48">
        <f>ROUND(F44*J38,2)</f>
        <v>22488030</v>
      </c>
      <c r="L44" s="3"/>
      <c r="M44" s="3"/>
      <c r="N44" s="3"/>
      <c r="O44" s="48">
        <f>ROUND(F44*N38,2)</f>
        <v>10002150</v>
      </c>
      <c r="P44" s="48">
        <f>ROUND(F44*M38,2)</f>
        <v>32490180</v>
      </c>
      <c r="Q44" s="120"/>
    </row>
    <row r="45" spans="1:17" ht="30" hidden="1">
      <c r="A45" s="32"/>
      <c r="B45" s="41" t="s">
        <v>106</v>
      </c>
      <c r="C45" s="20" t="s">
        <v>219</v>
      </c>
      <c r="D45" s="23"/>
      <c r="E45" s="29">
        <v>1</v>
      </c>
      <c r="F45" s="62">
        <f>126</f>
        <v>126</v>
      </c>
      <c r="G45" s="3"/>
      <c r="H45" s="48">
        <f>ROUND(F45*G38,2)</f>
        <v>157416210</v>
      </c>
      <c r="I45" s="29" t="s">
        <v>28</v>
      </c>
      <c r="J45" s="3"/>
      <c r="K45" s="48">
        <f>ROUND(F45*J38,2)</f>
        <v>157416210</v>
      </c>
      <c r="L45" s="3"/>
      <c r="M45" s="3"/>
      <c r="N45" s="3"/>
      <c r="O45" s="48">
        <f>ROUND(F45*N38,2)</f>
        <v>70015050</v>
      </c>
      <c r="P45" s="48">
        <f>ROUND(F45*M38,2)</f>
        <v>227431260</v>
      </c>
      <c r="Q45" s="120"/>
    </row>
    <row r="46" spans="1:17" ht="30" hidden="1">
      <c r="A46" s="32"/>
      <c r="B46" s="41" t="s">
        <v>170</v>
      </c>
      <c r="C46" s="20" t="s">
        <v>245</v>
      </c>
      <c r="D46" s="23"/>
      <c r="E46" s="29">
        <v>1</v>
      </c>
      <c r="F46" s="62">
        <f>72</f>
        <v>72</v>
      </c>
      <c r="G46" s="3"/>
      <c r="H46" s="48">
        <f>ROUND(F46*G38,2)</f>
        <v>89952120</v>
      </c>
      <c r="I46" s="29" t="s">
        <v>28</v>
      </c>
      <c r="J46" s="3"/>
      <c r="K46" s="48">
        <f>ROUND(F46*J38,2)</f>
        <v>89952120</v>
      </c>
      <c r="L46" s="3"/>
      <c r="M46" s="3"/>
      <c r="N46" s="3"/>
      <c r="O46" s="48">
        <f>ROUND(F46*N38,2)</f>
        <v>40008600</v>
      </c>
      <c r="P46" s="48">
        <f>ROUND(F46*M38,2)</f>
        <v>129960720</v>
      </c>
      <c r="Q46" s="120"/>
    </row>
    <row r="47" spans="1:17" ht="30" hidden="1">
      <c r="A47" s="32"/>
      <c r="B47" s="41" t="s">
        <v>326</v>
      </c>
      <c r="C47" s="20" t="s">
        <v>241</v>
      </c>
      <c r="D47" s="23"/>
      <c r="E47" s="29">
        <v>1</v>
      </c>
      <c r="F47" s="62">
        <f>1.5</f>
        <v>1.5</v>
      </c>
      <c r="G47" s="3"/>
      <c r="H47" s="48">
        <f>ROUND(F47*G38,2)</f>
        <v>1874002.5</v>
      </c>
      <c r="I47" s="29" t="s">
        <v>28</v>
      </c>
      <c r="J47" s="3"/>
      <c r="K47" s="48">
        <f>ROUND(F47*J38,2)</f>
        <v>1874002.5</v>
      </c>
      <c r="L47" s="3"/>
      <c r="M47" s="3"/>
      <c r="N47" s="3"/>
      <c r="O47" s="48">
        <f>ROUND(F47*N38,2)</f>
        <v>833512.5</v>
      </c>
      <c r="P47" s="48">
        <f>ROUND(F47*M38,2)</f>
        <v>2707515</v>
      </c>
      <c r="Q47" s="120"/>
    </row>
    <row r="48" spans="1:17" ht="30" hidden="1">
      <c r="A48" s="32"/>
      <c r="B48" s="41" t="s">
        <v>279</v>
      </c>
      <c r="C48" s="20" t="s">
        <v>80</v>
      </c>
      <c r="D48" s="23"/>
      <c r="E48" s="29">
        <v>1</v>
      </c>
      <c r="F48" s="62">
        <f>0.17</f>
        <v>0.17</v>
      </c>
      <c r="G48" s="3"/>
      <c r="H48" s="48">
        <f>ROUND(F48*G38,2)</f>
        <v>212386.95</v>
      </c>
      <c r="I48" s="29" t="s">
        <v>28</v>
      </c>
      <c r="J48" s="3"/>
      <c r="K48" s="48">
        <f>ROUND(F48*J38,2)</f>
        <v>212386.95</v>
      </c>
      <c r="L48" s="3"/>
      <c r="M48" s="3"/>
      <c r="N48" s="3"/>
      <c r="O48" s="48">
        <f>ROUND(F48*N38,2)</f>
        <v>94464.75</v>
      </c>
      <c r="P48" s="48">
        <f>ROUND(F48*M38,2)</f>
        <v>306851.7</v>
      </c>
      <c r="Q48" s="120"/>
    </row>
    <row r="49" spans="1:17" ht="30" hidden="1">
      <c r="A49" s="32"/>
      <c r="B49" s="41" t="s">
        <v>326</v>
      </c>
      <c r="C49" s="20" t="s">
        <v>250</v>
      </c>
      <c r="D49" s="23"/>
      <c r="E49" s="29">
        <v>1</v>
      </c>
      <c r="F49" s="62">
        <f>2</f>
        <v>2</v>
      </c>
      <c r="G49" s="3"/>
      <c r="H49" s="48">
        <f>ROUND(F49*G38,2)</f>
        <v>2498670</v>
      </c>
      <c r="I49" s="29" t="s">
        <v>28</v>
      </c>
      <c r="J49" s="3"/>
      <c r="K49" s="48">
        <f>ROUND(F49*J38,2)</f>
        <v>2498670</v>
      </c>
      <c r="L49" s="3"/>
      <c r="M49" s="3"/>
      <c r="N49" s="3"/>
      <c r="O49" s="48">
        <f>ROUND(F49*N38,2)</f>
        <v>1111350</v>
      </c>
      <c r="P49" s="48">
        <f>ROUND(F49*M38,2)</f>
        <v>3610020</v>
      </c>
      <c r="Q49" s="120"/>
    </row>
    <row r="50" spans="1:17" ht="30" hidden="1">
      <c r="A50" s="32"/>
      <c r="B50" s="41" t="s">
        <v>326</v>
      </c>
      <c r="C50" s="20" t="s">
        <v>226</v>
      </c>
      <c r="D50" s="23"/>
      <c r="E50" s="29">
        <v>1</v>
      </c>
      <c r="F50" s="62">
        <f>3</f>
        <v>3</v>
      </c>
      <c r="G50" s="3"/>
      <c r="H50" s="48">
        <f>ROUND(F50*G38,2)</f>
        <v>3748005</v>
      </c>
      <c r="I50" s="29" t="s">
        <v>28</v>
      </c>
      <c r="J50" s="3"/>
      <c r="K50" s="48">
        <f>ROUND(F50*J38,2)</f>
        <v>3748005</v>
      </c>
      <c r="L50" s="3"/>
      <c r="M50" s="3"/>
      <c r="N50" s="3"/>
      <c r="O50" s="48">
        <f>ROUND(F50*N38,2)</f>
        <v>1667025</v>
      </c>
      <c r="P50" s="48">
        <f>ROUND(F50*M38,2)</f>
        <v>5415030</v>
      </c>
      <c r="Q50" s="120"/>
    </row>
    <row r="51" spans="1:17" ht="30" hidden="1">
      <c r="A51" s="32"/>
      <c r="B51" s="41" t="s">
        <v>326</v>
      </c>
      <c r="C51" s="20" t="s">
        <v>40</v>
      </c>
      <c r="D51" s="23"/>
      <c r="E51" s="29">
        <v>1</v>
      </c>
      <c r="F51" s="62">
        <f>3</f>
        <v>3</v>
      </c>
      <c r="G51" s="3"/>
      <c r="H51" s="48">
        <f>ROUND(F51*G38,2)</f>
        <v>3748005</v>
      </c>
      <c r="I51" s="29" t="s">
        <v>28</v>
      </c>
      <c r="J51" s="3"/>
      <c r="K51" s="48">
        <f>ROUND(F51*J38,2)</f>
        <v>3748005</v>
      </c>
      <c r="L51" s="3"/>
      <c r="M51" s="3"/>
      <c r="N51" s="3"/>
      <c r="O51" s="48">
        <f>ROUND(F51*N38,2)</f>
        <v>1667025</v>
      </c>
      <c r="P51" s="48">
        <f>ROUND(F51*M38,2)</f>
        <v>5415030</v>
      </c>
      <c r="Q51" s="120"/>
    </row>
    <row r="52" spans="1:17" ht="30" hidden="1">
      <c r="A52" s="32"/>
      <c r="B52" s="41" t="s">
        <v>279</v>
      </c>
      <c r="C52" s="20" t="s">
        <v>183</v>
      </c>
      <c r="D52" s="23"/>
      <c r="E52" s="29">
        <v>1</v>
      </c>
      <c r="F52" s="62">
        <f>1.36</f>
        <v>1.36</v>
      </c>
      <c r="G52" s="3"/>
      <c r="H52" s="48">
        <f>ROUND(F52*G38,2)</f>
        <v>1699095.6</v>
      </c>
      <c r="I52" s="29" t="s">
        <v>28</v>
      </c>
      <c r="J52" s="3"/>
      <c r="K52" s="48">
        <f>ROUND(F52*J38,2)</f>
        <v>1699095.6</v>
      </c>
      <c r="L52" s="3"/>
      <c r="M52" s="3"/>
      <c r="N52" s="3"/>
      <c r="O52" s="48">
        <f>ROUND(F52*N38,2)</f>
        <v>755718</v>
      </c>
      <c r="P52" s="48">
        <f>ROUND(F52*M38,2)</f>
        <v>2454813.6</v>
      </c>
      <c r="Q52" s="120"/>
    </row>
    <row r="53" spans="1:17">
      <c r="A53" s="32">
        <v>14</v>
      </c>
      <c r="B53" s="63" t="s">
        <v>308</v>
      </c>
      <c r="C53" s="44" t="s">
        <v>278</v>
      </c>
      <c r="D53" s="23" t="s">
        <v>47</v>
      </c>
      <c r="E53" s="51"/>
      <c r="F53" s="14">
        <f>SUM(F54:F65)</f>
        <v>34.6</v>
      </c>
      <c r="G53" s="3">
        <v>1492298</v>
      </c>
      <c r="H53" s="3">
        <f>ROUND(F53*G53,0)</f>
        <v>51633511</v>
      </c>
      <c r="I53" s="51">
        <v>1</v>
      </c>
      <c r="J53" s="3">
        <f>1492298</f>
        <v>1492298</v>
      </c>
      <c r="K53" s="3">
        <f>ROUND(F53*J53,0)</f>
        <v>51633511</v>
      </c>
      <c r="L53" s="3"/>
      <c r="M53" s="48">
        <f>+'GIÁ CA MÁY'!S19</f>
        <v>2066428</v>
      </c>
      <c r="N53" s="3">
        <f>M53-G53</f>
        <v>574130</v>
      </c>
      <c r="O53" s="3">
        <f>ROUND(F53*N53,0)</f>
        <v>19864898</v>
      </c>
      <c r="P53" s="3">
        <f>ROUND(F53*M53,0)</f>
        <v>71498409</v>
      </c>
      <c r="Q53" s="120"/>
    </row>
    <row r="54" spans="1:17" ht="30" hidden="1">
      <c r="A54" s="32"/>
      <c r="B54" s="41" t="s">
        <v>90</v>
      </c>
      <c r="C54" s="20" t="s">
        <v>111</v>
      </c>
      <c r="D54" s="23"/>
      <c r="E54" s="29">
        <v>1</v>
      </c>
      <c r="F54" s="62">
        <f>2</f>
        <v>2</v>
      </c>
      <c r="G54" s="3"/>
      <c r="H54" s="48">
        <f>ROUND(F54*G53,2)</f>
        <v>2984596</v>
      </c>
      <c r="I54" s="29" t="s">
        <v>28</v>
      </c>
      <c r="J54" s="3"/>
      <c r="K54" s="48">
        <f>ROUND(F54*J53,2)</f>
        <v>2984596</v>
      </c>
      <c r="L54" s="3"/>
      <c r="M54" s="3"/>
      <c r="N54" s="3"/>
      <c r="O54" s="48">
        <f>ROUND(F54*N53,2)</f>
        <v>1148260</v>
      </c>
      <c r="P54" s="48">
        <f>ROUND(F54*M53,2)</f>
        <v>4132856</v>
      </c>
      <c r="Q54" s="120"/>
    </row>
    <row r="55" spans="1:17" ht="30" hidden="1">
      <c r="A55" s="32"/>
      <c r="B55" s="41" t="s">
        <v>90</v>
      </c>
      <c r="C55" s="20" t="s">
        <v>38</v>
      </c>
      <c r="D55" s="23"/>
      <c r="E55" s="29">
        <v>1</v>
      </c>
      <c r="F55" s="62">
        <f>0.6</f>
        <v>0.6</v>
      </c>
      <c r="G55" s="3"/>
      <c r="H55" s="48">
        <f>ROUND(F55*G53,2)</f>
        <v>895378.8</v>
      </c>
      <c r="I55" s="29" t="s">
        <v>28</v>
      </c>
      <c r="J55" s="3"/>
      <c r="K55" s="48">
        <f>ROUND(F55*J53,2)</f>
        <v>895378.8</v>
      </c>
      <c r="L55" s="3"/>
      <c r="M55" s="3"/>
      <c r="N55" s="3"/>
      <c r="O55" s="48">
        <f>ROUND(F55*N53,2)</f>
        <v>344478</v>
      </c>
      <c r="P55" s="48">
        <f>ROUND(F55*M53,2)</f>
        <v>1239856.8</v>
      </c>
      <c r="Q55" s="120"/>
    </row>
    <row r="56" spans="1:17" ht="30" hidden="1">
      <c r="A56" s="32"/>
      <c r="B56" s="41" t="s">
        <v>138</v>
      </c>
      <c r="C56" s="20" t="s">
        <v>336</v>
      </c>
      <c r="D56" s="23"/>
      <c r="E56" s="29">
        <v>1</v>
      </c>
      <c r="F56" s="62">
        <f>1.6</f>
        <v>1.6</v>
      </c>
      <c r="G56" s="3"/>
      <c r="H56" s="48">
        <f>ROUND(F56*G53,2)</f>
        <v>2387676.7999999998</v>
      </c>
      <c r="I56" s="29" t="s">
        <v>28</v>
      </c>
      <c r="J56" s="3"/>
      <c r="K56" s="48">
        <f>ROUND(F56*J53,2)</f>
        <v>2387676.7999999998</v>
      </c>
      <c r="L56" s="3"/>
      <c r="M56" s="3"/>
      <c r="N56" s="3"/>
      <c r="O56" s="48">
        <f>ROUND(F56*N53,2)</f>
        <v>918608</v>
      </c>
      <c r="P56" s="48">
        <f>ROUND(F56*M53,2)</f>
        <v>3306284.8</v>
      </c>
      <c r="Q56" s="120"/>
    </row>
    <row r="57" spans="1:17" ht="30" hidden="1">
      <c r="A57" s="32"/>
      <c r="B57" s="41" t="s">
        <v>17</v>
      </c>
      <c r="C57" s="20" t="s">
        <v>71</v>
      </c>
      <c r="D57" s="23"/>
      <c r="E57" s="29">
        <v>1</v>
      </c>
      <c r="F57" s="62">
        <f>1.2</f>
        <v>1.2</v>
      </c>
      <c r="G57" s="3"/>
      <c r="H57" s="48">
        <f>ROUND(F57*G53,2)</f>
        <v>1790757.6</v>
      </c>
      <c r="I57" s="29" t="s">
        <v>28</v>
      </c>
      <c r="J57" s="3"/>
      <c r="K57" s="48">
        <f>ROUND(F57*J53,2)</f>
        <v>1790757.6</v>
      </c>
      <c r="L57" s="3"/>
      <c r="M57" s="3"/>
      <c r="N57" s="3"/>
      <c r="O57" s="48">
        <f>ROUND(F57*N53,2)</f>
        <v>688956</v>
      </c>
      <c r="P57" s="48">
        <f>ROUND(F57*M53,2)</f>
        <v>2479713.6</v>
      </c>
      <c r="Q57" s="120"/>
    </row>
    <row r="58" spans="1:17" ht="30" hidden="1">
      <c r="A58" s="32"/>
      <c r="B58" s="41" t="s">
        <v>90</v>
      </c>
      <c r="C58" s="20" t="s">
        <v>210</v>
      </c>
      <c r="D58" s="23"/>
      <c r="E58" s="29">
        <v>1</v>
      </c>
      <c r="F58" s="62">
        <f>1</f>
        <v>1</v>
      </c>
      <c r="G58" s="3"/>
      <c r="H58" s="48">
        <f>ROUND(F58*G53,2)</f>
        <v>1492298</v>
      </c>
      <c r="I58" s="29" t="s">
        <v>28</v>
      </c>
      <c r="J58" s="3"/>
      <c r="K58" s="48">
        <f>ROUND(F58*J53,2)</f>
        <v>1492298</v>
      </c>
      <c r="L58" s="3"/>
      <c r="M58" s="3"/>
      <c r="N58" s="3"/>
      <c r="O58" s="48">
        <f>ROUND(F58*N53,2)</f>
        <v>574130</v>
      </c>
      <c r="P58" s="48">
        <f>ROUND(F58*M53,2)</f>
        <v>2066428</v>
      </c>
      <c r="Q58" s="120"/>
    </row>
    <row r="59" spans="1:17" ht="30" hidden="1">
      <c r="A59" s="32"/>
      <c r="B59" s="41" t="s">
        <v>90</v>
      </c>
      <c r="C59" s="20" t="s">
        <v>295</v>
      </c>
      <c r="D59" s="23"/>
      <c r="E59" s="29">
        <v>1</v>
      </c>
      <c r="F59" s="62">
        <f>1</f>
        <v>1</v>
      </c>
      <c r="G59" s="3"/>
      <c r="H59" s="48">
        <f>ROUND(F59*G53,2)</f>
        <v>1492298</v>
      </c>
      <c r="I59" s="29" t="s">
        <v>28</v>
      </c>
      <c r="J59" s="3"/>
      <c r="K59" s="48">
        <f>ROUND(F59*J53,2)</f>
        <v>1492298</v>
      </c>
      <c r="L59" s="3"/>
      <c r="M59" s="3"/>
      <c r="N59" s="3"/>
      <c r="O59" s="48">
        <f>ROUND(F59*N53,2)</f>
        <v>574130</v>
      </c>
      <c r="P59" s="48">
        <f>ROUND(F59*M53,2)</f>
        <v>2066428</v>
      </c>
      <c r="Q59" s="120"/>
    </row>
    <row r="60" spans="1:17" ht="30" hidden="1">
      <c r="A60" s="32"/>
      <c r="B60" s="41" t="s">
        <v>138</v>
      </c>
      <c r="C60" s="20" t="s">
        <v>314</v>
      </c>
      <c r="D60" s="23"/>
      <c r="E60" s="29">
        <v>1</v>
      </c>
      <c r="F60" s="62">
        <f>1</f>
        <v>1</v>
      </c>
      <c r="G60" s="3"/>
      <c r="H60" s="48">
        <f>ROUND(F60*G53,2)</f>
        <v>1492298</v>
      </c>
      <c r="I60" s="29" t="s">
        <v>28</v>
      </c>
      <c r="J60" s="3"/>
      <c r="K60" s="48">
        <f>ROUND(F60*J53,2)</f>
        <v>1492298</v>
      </c>
      <c r="L60" s="3"/>
      <c r="M60" s="3"/>
      <c r="N60" s="3"/>
      <c r="O60" s="48">
        <f>ROUND(F60*N53,2)</f>
        <v>574130</v>
      </c>
      <c r="P60" s="48">
        <f>ROUND(F60*M53,2)</f>
        <v>2066428</v>
      </c>
      <c r="Q60" s="120"/>
    </row>
    <row r="61" spans="1:17" ht="30" hidden="1">
      <c r="A61" s="32"/>
      <c r="B61" s="41" t="s">
        <v>17</v>
      </c>
      <c r="C61" s="20" t="s">
        <v>10</v>
      </c>
      <c r="D61" s="23"/>
      <c r="E61" s="29">
        <v>1</v>
      </c>
      <c r="F61" s="62">
        <f>1.2</f>
        <v>1.2</v>
      </c>
      <c r="G61" s="3"/>
      <c r="H61" s="48">
        <f>ROUND(F61*G53,2)</f>
        <v>1790757.6</v>
      </c>
      <c r="I61" s="29" t="s">
        <v>28</v>
      </c>
      <c r="J61" s="3"/>
      <c r="K61" s="48">
        <f>ROUND(F61*J53,2)</f>
        <v>1790757.6</v>
      </c>
      <c r="L61" s="3"/>
      <c r="M61" s="3"/>
      <c r="N61" s="3"/>
      <c r="O61" s="48">
        <f>ROUND(F61*N53,2)</f>
        <v>688956</v>
      </c>
      <c r="P61" s="48">
        <f>ROUND(F61*M53,2)</f>
        <v>2479713.6</v>
      </c>
      <c r="Q61" s="120"/>
    </row>
    <row r="62" spans="1:17" ht="30" hidden="1">
      <c r="A62" s="32"/>
      <c r="B62" s="41" t="s">
        <v>164</v>
      </c>
      <c r="C62" s="20" t="s">
        <v>64</v>
      </c>
      <c r="D62" s="23"/>
      <c r="E62" s="29">
        <v>1</v>
      </c>
      <c r="F62" s="62">
        <f>8</f>
        <v>8</v>
      </c>
      <c r="G62" s="3"/>
      <c r="H62" s="48">
        <f>ROUND(F62*G53,2)</f>
        <v>11938384</v>
      </c>
      <c r="I62" s="29" t="s">
        <v>28</v>
      </c>
      <c r="J62" s="3"/>
      <c r="K62" s="48">
        <f>ROUND(F62*J53,2)</f>
        <v>11938384</v>
      </c>
      <c r="L62" s="3"/>
      <c r="M62" s="3"/>
      <c r="N62" s="3"/>
      <c r="O62" s="48">
        <f>ROUND(F62*N53,2)</f>
        <v>4593040</v>
      </c>
      <c r="P62" s="48">
        <f>ROUND(F62*M53,2)</f>
        <v>16531424</v>
      </c>
      <c r="Q62" s="120"/>
    </row>
    <row r="63" spans="1:17" ht="30" hidden="1">
      <c r="A63" s="32"/>
      <c r="B63" s="41" t="s">
        <v>164</v>
      </c>
      <c r="C63" s="20" t="s">
        <v>41</v>
      </c>
      <c r="D63" s="23"/>
      <c r="E63" s="29">
        <v>1</v>
      </c>
      <c r="F63" s="62">
        <f>10</f>
        <v>10</v>
      </c>
      <c r="G63" s="3"/>
      <c r="H63" s="48">
        <f>ROUND(F63*G53,2)</f>
        <v>14922980</v>
      </c>
      <c r="I63" s="29" t="s">
        <v>28</v>
      </c>
      <c r="J63" s="3"/>
      <c r="K63" s="48">
        <f>ROUND(F63*J53,2)</f>
        <v>14922980</v>
      </c>
      <c r="L63" s="3"/>
      <c r="M63" s="3"/>
      <c r="N63" s="3"/>
      <c r="O63" s="48">
        <f>ROUND(F63*N53,2)</f>
        <v>5741300</v>
      </c>
      <c r="P63" s="48">
        <f>ROUND(F63*M53,2)</f>
        <v>20664280</v>
      </c>
      <c r="Q63" s="120"/>
    </row>
    <row r="64" spans="1:17" ht="30" hidden="1">
      <c r="A64" s="32"/>
      <c r="B64" s="41" t="s">
        <v>164</v>
      </c>
      <c r="C64" s="20" t="s">
        <v>160</v>
      </c>
      <c r="D64" s="23"/>
      <c r="E64" s="29">
        <v>1</v>
      </c>
      <c r="F64" s="62">
        <f>4</f>
        <v>4</v>
      </c>
      <c r="G64" s="3"/>
      <c r="H64" s="48">
        <f>ROUND(F64*G53,2)</f>
        <v>5969192</v>
      </c>
      <c r="I64" s="29" t="s">
        <v>28</v>
      </c>
      <c r="J64" s="3"/>
      <c r="K64" s="48">
        <f>ROUND(F64*J53,2)</f>
        <v>5969192</v>
      </c>
      <c r="L64" s="3"/>
      <c r="M64" s="3"/>
      <c r="N64" s="3"/>
      <c r="O64" s="48">
        <f>ROUND(F64*N53,2)</f>
        <v>2296520</v>
      </c>
      <c r="P64" s="48">
        <f>ROUND(F64*M53,2)</f>
        <v>8265712</v>
      </c>
      <c r="Q64" s="120"/>
    </row>
    <row r="65" spans="1:19" ht="30" hidden="1">
      <c r="A65" s="32"/>
      <c r="B65" s="41" t="s">
        <v>164</v>
      </c>
      <c r="C65" s="20" t="s">
        <v>147</v>
      </c>
      <c r="D65" s="23"/>
      <c r="E65" s="29">
        <v>1</v>
      </c>
      <c r="F65" s="62">
        <f>3</f>
        <v>3</v>
      </c>
      <c r="G65" s="3"/>
      <c r="H65" s="48">
        <f>ROUND(F65*G53,2)</f>
        <v>4476894</v>
      </c>
      <c r="I65" s="29" t="s">
        <v>28</v>
      </c>
      <c r="J65" s="3"/>
      <c r="K65" s="48">
        <f>ROUND(F65*J53,2)</f>
        <v>4476894</v>
      </c>
      <c r="L65" s="3"/>
      <c r="M65" s="3"/>
      <c r="N65" s="3"/>
      <c r="O65" s="48">
        <f>ROUND(F65*N53,2)</f>
        <v>1722390</v>
      </c>
      <c r="P65" s="48">
        <f>ROUND(F65*M53,2)</f>
        <v>6199284</v>
      </c>
      <c r="Q65" s="120"/>
    </row>
    <row r="66" spans="1:19" s="104" customFormat="1">
      <c r="A66" s="102">
        <v>15</v>
      </c>
      <c r="B66" s="100" t="s">
        <v>303</v>
      </c>
      <c r="C66" s="101" t="s">
        <v>161</v>
      </c>
      <c r="D66" s="103" t="s">
        <v>47</v>
      </c>
      <c r="E66" s="97"/>
      <c r="F66" s="98">
        <f>SUM(F67:F67)</f>
        <v>0.5</v>
      </c>
      <c r="G66" s="99">
        <v>502462</v>
      </c>
      <c r="H66" s="99">
        <f>ROUND(F66*G66,0)</f>
        <v>251231</v>
      </c>
      <c r="I66" s="97">
        <v>1</v>
      </c>
      <c r="J66" s="99">
        <f>502462</f>
        <v>502462</v>
      </c>
      <c r="K66" s="99">
        <f>ROUND(F66*J66,0)</f>
        <v>251231</v>
      </c>
      <c r="L66" s="99"/>
      <c r="M66" s="99">
        <f>+'GIÁ CA MÁY'!S12</f>
        <v>1004294</v>
      </c>
      <c r="N66" s="99">
        <f>M66-G66</f>
        <v>501832</v>
      </c>
      <c r="O66" s="99">
        <f>ROUND(F66*N66,0)</f>
        <v>250916</v>
      </c>
      <c r="P66" s="99">
        <f>ROUND(F66*M66,0)</f>
        <v>502147</v>
      </c>
      <c r="Q66" s="140"/>
    </row>
    <row r="67" spans="1:19" ht="30" hidden="1">
      <c r="A67" s="32"/>
      <c r="B67" s="41" t="s">
        <v>172</v>
      </c>
      <c r="C67" s="20" t="s">
        <v>85</v>
      </c>
      <c r="D67" s="23"/>
      <c r="E67" s="29">
        <v>1</v>
      </c>
      <c r="F67" s="62">
        <f>0.5</f>
        <v>0.5</v>
      </c>
      <c r="G67" s="3"/>
      <c r="H67" s="48">
        <f>ROUND(F67*G66,2)</f>
        <v>251231</v>
      </c>
      <c r="I67" s="29" t="s">
        <v>132</v>
      </c>
      <c r="J67" s="3"/>
      <c r="K67" s="48">
        <f>ROUND(F67*J66,2)</f>
        <v>251231</v>
      </c>
      <c r="L67" s="3"/>
      <c r="M67" s="3"/>
      <c r="N67" s="3"/>
      <c r="O67" s="48">
        <f>ROUND(F67*N66,2)</f>
        <v>250916</v>
      </c>
      <c r="P67" s="48">
        <f>ROUND(F67*M66,2)</f>
        <v>502147</v>
      </c>
      <c r="Q67" s="120"/>
    </row>
    <row r="68" spans="1:19">
      <c r="A68" s="32">
        <v>16</v>
      </c>
      <c r="B68" s="63" t="s">
        <v>6</v>
      </c>
      <c r="C68" s="44" t="s">
        <v>119</v>
      </c>
      <c r="D68" s="23" t="s">
        <v>47</v>
      </c>
      <c r="E68" s="51"/>
      <c r="F68" s="14">
        <f>SUM(F69:F72)</f>
        <v>9.5</v>
      </c>
      <c r="G68" s="3">
        <v>850734</v>
      </c>
      <c r="H68" s="3">
        <f>ROUND(F68*G68,0)</f>
        <v>8081973</v>
      </c>
      <c r="I68" s="51">
        <v>1</v>
      </c>
      <c r="J68" s="3">
        <f>850734</f>
        <v>850734</v>
      </c>
      <c r="K68" s="3">
        <f>ROUND(F68*J68,0)</f>
        <v>8081973</v>
      </c>
      <c r="L68" s="3"/>
      <c r="M68" s="3">
        <f>+'GIÁ CA MÁY'!S13</f>
        <v>1234688</v>
      </c>
      <c r="N68" s="3">
        <f>M68-G68</f>
        <v>383954</v>
      </c>
      <c r="O68" s="3">
        <f>ROUND(F68*N68,0)</f>
        <v>3647563</v>
      </c>
      <c r="P68" s="3">
        <f>ROUND(F68*M68,0)</f>
        <v>11729536</v>
      </c>
      <c r="Q68" s="120"/>
    </row>
    <row r="69" spans="1:19" ht="30" hidden="1">
      <c r="A69" s="32"/>
      <c r="B69" s="41" t="s">
        <v>326</v>
      </c>
      <c r="C69" s="20" t="s">
        <v>241</v>
      </c>
      <c r="D69" s="23"/>
      <c r="E69" s="29">
        <v>1</v>
      </c>
      <c r="F69" s="62">
        <f>1.5</f>
        <v>1.5</v>
      </c>
      <c r="G69" s="3"/>
      <c r="H69" s="48">
        <f>ROUND(F69*G68,2)</f>
        <v>1276101</v>
      </c>
      <c r="I69" s="29" t="s">
        <v>28</v>
      </c>
      <c r="J69" s="3"/>
      <c r="K69" s="48">
        <f>ROUND(F69*J68,2)</f>
        <v>1276101</v>
      </c>
      <c r="L69" s="3"/>
      <c r="M69" s="3"/>
      <c r="N69" s="3"/>
      <c r="O69" s="48">
        <f>ROUND(F69*N68,2)</f>
        <v>575931</v>
      </c>
      <c r="P69" s="48">
        <f>ROUND(F69*M68,2)</f>
        <v>1852032</v>
      </c>
      <c r="Q69" s="120"/>
    </row>
    <row r="70" spans="1:19" ht="30" hidden="1">
      <c r="A70" s="32"/>
      <c r="B70" s="41" t="s">
        <v>326</v>
      </c>
      <c r="C70" s="20" t="s">
        <v>250</v>
      </c>
      <c r="D70" s="23"/>
      <c r="E70" s="29">
        <v>1</v>
      </c>
      <c r="F70" s="62">
        <f>2</f>
        <v>2</v>
      </c>
      <c r="G70" s="3"/>
      <c r="H70" s="48">
        <f>ROUND(F70*G68,2)</f>
        <v>1701468</v>
      </c>
      <c r="I70" s="29" t="s">
        <v>28</v>
      </c>
      <c r="J70" s="3"/>
      <c r="K70" s="48">
        <f>ROUND(F70*J68,2)</f>
        <v>1701468</v>
      </c>
      <c r="L70" s="3"/>
      <c r="M70" s="3"/>
      <c r="N70" s="3"/>
      <c r="O70" s="48">
        <f>ROUND(F70*N68,2)</f>
        <v>767908</v>
      </c>
      <c r="P70" s="48">
        <f>ROUND(F70*M68,2)</f>
        <v>2469376</v>
      </c>
      <c r="Q70" s="120"/>
    </row>
    <row r="71" spans="1:19" ht="30" hidden="1">
      <c r="A71" s="32"/>
      <c r="B71" s="41" t="s">
        <v>326</v>
      </c>
      <c r="C71" s="20" t="s">
        <v>226</v>
      </c>
      <c r="D71" s="23"/>
      <c r="E71" s="29">
        <v>1</v>
      </c>
      <c r="F71" s="62">
        <f>3</f>
        <v>3</v>
      </c>
      <c r="G71" s="3"/>
      <c r="H71" s="48">
        <f>ROUND(F71*G68,2)</f>
        <v>2552202</v>
      </c>
      <c r="I71" s="29" t="s">
        <v>28</v>
      </c>
      <c r="J71" s="3"/>
      <c r="K71" s="48">
        <f>ROUND(F71*J68,2)</f>
        <v>2552202</v>
      </c>
      <c r="L71" s="3"/>
      <c r="M71" s="3"/>
      <c r="N71" s="3"/>
      <c r="O71" s="48">
        <f>ROUND(F71*N68,2)</f>
        <v>1151862</v>
      </c>
      <c r="P71" s="48">
        <f>ROUND(F71*M68,2)</f>
        <v>3704064</v>
      </c>
      <c r="Q71" s="120"/>
    </row>
    <row r="72" spans="1:19" ht="30" hidden="1">
      <c r="A72" s="32"/>
      <c r="B72" s="41" t="s">
        <v>326</v>
      </c>
      <c r="C72" s="20" t="s">
        <v>40</v>
      </c>
      <c r="D72" s="23"/>
      <c r="E72" s="29">
        <v>1</v>
      </c>
      <c r="F72" s="62">
        <f>3</f>
        <v>3</v>
      </c>
      <c r="G72" s="3"/>
      <c r="H72" s="48">
        <f>ROUND(F72*G68,2)</f>
        <v>2552202</v>
      </c>
      <c r="I72" s="29" t="s">
        <v>28</v>
      </c>
      <c r="J72" s="3"/>
      <c r="K72" s="48">
        <f>ROUND(F72*J68,2)</f>
        <v>2552202</v>
      </c>
      <c r="L72" s="3"/>
      <c r="M72" s="3"/>
      <c r="N72" s="3"/>
      <c r="O72" s="48">
        <f>ROUND(F72*N68,2)</f>
        <v>1151862</v>
      </c>
      <c r="P72" s="48">
        <f>ROUND(F72*M68,2)</f>
        <v>3704064</v>
      </c>
      <c r="Q72" s="120"/>
    </row>
    <row r="73" spans="1:19">
      <c r="A73" s="32">
        <v>17</v>
      </c>
      <c r="B73" s="63" t="s">
        <v>151</v>
      </c>
      <c r="C73" s="44" t="s">
        <v>52</v>
      </c>
      <c r="D73" s="23" t="s">
        <v>47</v>
      </c>
      <c r="E73" s="51"/>
      <c r="F73" s="14">
        <f>SUM(F74:F76)</f>
        <v>18</v>
      </c>
      <c r="G73" s="3">
        <v>2023650</v>
      </c>
      <c r="H73" s="3">
        <f>ROUND(F73*G73,0)</f>
        <v>36425700</v>
      </c>
      <c r="I73" s="51">
        <v>1</v>
      </c>
      <c r="J73" s="3">
        <f>2023650</f>
        <v>2023650</v>
      </c>
      <c r="K73" s="3">
        <f>ROUND(F73*J73,0)</f>
        <v>36425700</v>
      </c>
      <c r="L73" s="3"/>
      <c r="M73" s="48">
        <f>+'GIÁ CA MÁY'!S21</f>
        <v>2425255</v>
      </c>
      <c r="N73" s="3">
        <f>M73-G73</f>
        <v>401605</v>
      </c>
      <c r="O73" s="3">
        <f>ROUND(F73*N73,0)</f>
        <v>7228890</v>
      </c>
      <c r="P73" s="3">
        <f>ROUND(F73*M73,0)</f>
        <v>43654590</v>
      </c>
      <c r="Q73" s="120"/>
      <c r="S73" s="48"/>
    </row>
    <row r="74" spans="1:19" ht="30" hidden="1">
      <c r="A74" s="32"/>
      <c r="B74" s="41" t="s">
        <v>220</v>
      </c>
      <c r="C74" s="20" t="s">
        <v>188</v>
      </c>
      <c r="D74" s="23"/>
      <c r="E74" s="29">
        <v>1</v>
      </c>
      <c r="F74" s="62">
        <f>1</f>
        <v>1</v>
      </c>
      <c r="G74" s="3"/>
      <c r="H74" s="48">
        <f>ROUND(F74*G73,2)</f>
        <v>2023650</v>
      </c>
      <c r="I74" s="29" t="s">
        <v>28</v>
      </c>
      <c r="J74" s="3"/>
      <c r="K74" s="48">
        <f>ROUND(F74*J73,2)</f>
        <v>2023650</v>
      </c>
      <c r="L74" s="3"/>
      <c r="M74" s="3"/>
      <c r="N74" s="3"/>
      <c r="O74" s="48">
        <f>ROUND(F74*N73,2)</f>
        <v>401605</v>
      </c>
      <c r="P74" s="48">
        <f>ROUND(F74*M73,2)</f>
        <v>2425255</v>
      </c>
      <c r="Q74" s="120"/>
    </row>
    <row r="75" spans="1:19" ht="30" hidden="1">
      <c r="A75" s="32"/>
      <c r="B75" s="41" t="s">
        <v>220</v>
      </c>
      <c r="C75" s="20" t="s">
        <v>254</v>
      </c>
      <c r="D75" s="23"/>
      <c r="E75" s="29">
        <v>1</v>
      </c>
      <c r="F75" s="62">
        <f>1</f>
        <v>1</v>
      </c>
      <c r="G75" s="3"/>
      <c r="H75" s="48">
        <f>ROUND(F75*G73,2)</f>
        <v>2023650</v>
      </c>
      <c r="I75" s="29" t="s">
        <v>28</v>
      </c>
      <c r="J75" s="3"/>
      <c r="K75" s="48">
        <f>ROUND(F75*J73,2)</f>
        <v>2023650</v>
      </c>
      <c r="L75" s="3"/>
      <c r="M75" s="3"/>
      <c r="N75" s="3"/>
      <c r="O75" s="48">
        <f>ROUND(F75*N73,2)</f>
        <v>401605</v>
      </c>
      <c r="P75" s="48">
        <f>ROUND(F75*M73,2)</f>
        <v>2425255</v>
      </c>
      <c r="Q75" s="120"/>
    </row>
    <row r="76" spans="1:19" ht="30" hidden="1">
      <c r="A76" s="32"/>
      <c r="B76" s="41" t="s">
        <v>220</v>
      </c>
      <c r="C76" s="20" t="s">
        <v>20</v>
      </c>
      <c r="D76" s="23"/>
      <c r="E76" s="29">
        <v>1</v>
      </c>
      <c r="F76" s="62">
        <f>16</f>
        <v>16</v>
      </c>
      <c r="G76" s="3"/>
      <c r="H76" s="48">
        <f>ROUND(F76*G73,2)</f>
        <v>32378400</v>
      </c>
      <c r="I76" s="29" t="s">
        <v>28</v>
      </c>
      <c r="J76" s="3"/>
      <c r="K76" s="48">
        <f>ROUND(F76*J73,2)</f>
        <v>32378400</v>
      </c>
      <c r="L76" s="3"/>
      <c r="M76" s="3"/>
      <c r="N76" s="3"/>
      <c r="O76" s="48">
        <f>ROUND(F76*N73,2)</f>
        <v>6425680</v>
      </c>
      <c r="P76" s="48">
        <f>ROUND(F76*M73,2)</f>
        <v>38804080</v>
      </c>
      <c r="Q76" s="120"/>
    </row>
    <row r="77" spans="1:19">
      <c r="A77" s="32">
        <v>18</v>
      </c>
      <c r="B77" s="63" t="s">
        <v>166</v>
      </c>
      <c r="C77" s="44" t="s">
        <v>158</v>
      </c>
      <c r="D77" s="23" t="s">
        <v>47</v>
      </c>
      <c r="E77" s="51"/>
      <c r="F77" s="14">
        <f>SUM(F78:F79)</f>
        <v>30</v>
      </c>
      <c r="G77" s="3">
        <v>1451916</v>
      </c>
      <c r="H77" s="3">
        <f>ROUND(F77*G77,0)</f>
        <v>43557480</v>
      </c>
      <c r="I77" s="51">
        <v>1</v>
      </c>
      <c r="J77" s="3">
        <f>1451916</f>
        <v>1451916</v>
      </c>
      <c r="K77" s="3">
        <f>ROUND(F77*J77,0)</f>
        <v>43557480</v>
      </c>
      <c r="L77" s="3"/>
      <c r="M77" s="48">
        <f>+'GIÁ CA MÁY'!S20</f>
        <v>2070943</v>
      </c>
      <c r="N77" s="3">
        <f>M77-G77</f>
        <v>619027</v>
      </c>
      <c r="O77" s="3">
        <f>ROUND(F77*N77,0)</f>
        <v>18570810</v>
      </c>
      <c r="P77" s="3">
        <f>ROUND(F77*M77,0)</f>
        <v>62128290</v>
      </c>
      <c r="Q77" s="120"/>
    </row>
    <row r="78" spans="1:19" ht="30" hidden="1">
      <c r="A78" s="32"/>
      <c r="B78" s="41" t="s">
        <v>123</v>
      </c>
      <c r="C78" s="20" t="s">
        <v>19</v>
      </c>
      <c r="D78" s="23"/>
      <c r="E78" s="29">
        <v>1</v>
      </c>
      <c r="F78" s="62">
        <f>5</f>
        <v>5</v>
      </c>
      <c r="G78" s="3"/>
      <c r="H78" s="48">
        <f>ROUND(F78*G77,2)</f>
        <v>7259580</v>
      </c>
      <c r="I78" s="29" t="s">
        <v>28</v>
      </c>
      <c r="J78" s="3"/>
      <c r="K78" s="48">
        <f>ROUND(F78*J77,2)</f>
        <v>7259580</v>
      </c>
      <c r="L78" s="3"/>
      <c r="M78" s="3"/>
      <c r="N78" s="3"/>
      <c r="O78" s="48">
        <f>ROUND(F78*N77,2)</f>
        <v>3095135</v>
      </c>
      <c r="P78" s="48">
        <f>ROUND(F78*M77,2)</f>
        <v>10354715</v>
      </c>
      <c r="Q78" s="120"/>
    </row>
    <row r="79" spans="1:19" ht="30" hidden="1">
      <c r="A79" s="32"/>
      <c r="B79" s="41" t="s">
        <v>155</v>
      </c>
      <c r="C79" s="20" t="s">
        <v>311</v>
      </c>
      <c r="D79" s="23"/>
      <c r="E79" s="29">
        <v>1</v>
      </c>
      <c r="F79" s="62">
        <f>25</f>
        <v>25</v>
      </c>
      <c r="G79" s="3"/>
      <c r="H79" s="48">
        <f>ROUND(F79*G77,2)</f>
        <v>36297900</v>
      </c>
      <c r="I79" s="29" t="s">
        <v>28</v>
      </c>
      <c r="J79" s="3"/>
      <c r="K79" s="48">
        <f>ROUND(F79*J77,2)</f>
        <v>36297900</v>
      </c>
      <c r="L79" s="3"/>
      <c r="M79" s="3"/>
      <c r="N79" s="3"/>
      <c r="O79" s="48">
        <f>ROUND(F79*N77,2)</f>
        <v>15475675</v>
      </c>
      <c r="P79" s="48">
        <f>ROUND(F79*M77,2)</f>
        <v>51773575</v>
      </c>
      <c r="Q79" s="120"/>
    </row>
    <row r="80" spans="1:19">
      <c r="A80" s="33">
        <v>19</v>
      </c>
      <c r="B80" s="117" t="s">
        <v>95</v>
      </c>
      <c r="C80" s="45" t="s">
        <v>26</v>
      </c>
      <c r="D80" s="143" t="s">
        <v>178</v>
      </c>
      <c r="E80" s="52"/>
      <c r="F80" s="118"/>
      <c r="G80" s="4"/>
      <c r="H80" s="4">
        <f>ROUND(SUM(H81:H82),0)</f>
        <v>0</v>
      </c>
      <c r="I80" s="52">
        <v>1</v>
      </c>
      <c r="J80" s="4"/>
      <c r="K80" s="4">
        <f>ROUND(SUM(K81:K82),0)</f>
        <v>0</v>
      </c>
      <c r="L80" s="4"/>
      <c r="M80" s="4"/>
      <c r="N80" s="4"/>
      <c r="O80" s="4">
        <f>ROUND(SUM(O81:O82),0)</f>
        <v>50957</v>
      </c>
      <c r="P80" s="4">
        <f>ROUND(SUM(P81:P82),0)</f>
        <v>50957</v>
      </c>
      <c r="Q80" s="121"/>
    </row>
    <row r="81" spans="1:16" ht="30" hidden="1">
      <c r="A81" s="105"/>
      <c r="B81" s="106" t="s">
        <v>65</v>
      </c>
      <c r="C81" s="109" t="s">
        <v>57</v>
      </c>
      <c r="D81" s="111"/>
      <c r="E81" s="112">
        <v>1</v>
      </c>
      <c r="F81" s="113">
        <f>5</f>
        <v>5</v>
      </c>
      <c r="G81" s="114"/>
      <c r="H81" s="115">
        <f>ROUND((H20)*F81/100,2)</f>
        <v>0</v>
      </c>
      <c r="I81" s="112" t="s">
        <v>334</v>
      </c>
      <c r="J81" s="114"/>
      <c r="K81" s="115">
        <f>ROUND((K20)*F81/100,2)</f>
        <v>0</v>
      </c>
      <c r="L81" s="114"/>
      <c r="M81" s="114"/>
      <c r="N81" s="114"/>
      <c r="O81" s="115">
        <f>ROUND((O20)*F81/100,2)</f>
        <v>46691.63</v>
      </c>
      <c r="P81" s="115">
        <f>ROUND((P20)*F81/100,2)</f>
        <v>46691.63</v>
      </c>
    </row>
    <row r="82" spans="1:16" ht="30" hidden="1">
      <c r="A82" s="33"/>
      <c r="B82" s="42" t="s">
        <v>248</v>
      </c>
      <c r="C82" s="21" t="s">
        <v>173</v>
      </c>
      <c r="D82" s="27"/>
      <c r="E82" s="30">
        <v>1</v>
      </c>
      <c r="F82" s="18">
        <f>2</f>
        <v>2</v>
      </c>
      <c r="G82" s="4"/>
      <c r="H82" s="49">
        <f>ROUND((H15+H32+H37)*F82/100,2)</f>
        <v>0</v>
      </c>
      <c r="I82" s="30" t="s">
        <v>284</v>
      </c>
      <c r="J82" s="4"/>
      <c r="K82" s="49">
        <f>ROUND((K15+K32+K37)*F82/100,2)</f>
        <v>0</v>
      </c>
      <c r="L82" s="4"/>
      <c r="M82" s="4"/>
      <c r="N82" s="4"/>
      <c r="O82" s="49">
        <f>ROUND((O15+O32+O37)*F82/100,2)</f>
        <v>4265.09</v>
      </c>
      <c r="P82" s="49">
        <f>ROUND((P15+P32+P37)*F82/100,2)</f>
        <v>4265.09</v>
      </c>
    </row>
    <row r="83" spans="1:16" ht="16.5" customHeight="1">
      <c r="A83" s="38"/>
      <c r="B83" s="57"/>
      <c r="C83" s="57"/>
      <c r="D83" s="38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</row>
  </sheetData>
  <mergeCells count="3">
    <mergeCell ref="N3:P3"/>
    <mergeCell ref="A1:Q1"/>
    <mergeCell ref="A2:Q2"/>
  </mergeCells>
  <pageMargins left="0.45" right="0.24" top="0.57999999999999996" bottom="0.75" header="0.3" footer="0.3"/>
  <pageSetup paperSize="9" orientation="portrait" r:id="rId1"/>
  <headerFooter alignWithMargins="0">
    <oddHeader>&amp;L&amp;BDự toán F1</oddHeader>
    <oddFooter>&amp;L&amp;I&amp;F\&amp;A Trang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1"/>
  <sheetViews>
    <sheetView showZeros="0" workbookViewId="0">
      <selection activeCell="N71" sqref="N71"/>
    </sheetView>
  </sheetViews>
  <sheetFormatPr defaultColWidth="9.140625" defaultRowHeight="15"/>
  <cols>
    <col min="1" max="1" width="10.42578125" style="17" customWidth="1"/>
    <col min="2" max="2" width="9.28515625" style="17" customWidth="1"/>
    <col min="3" max="3" width="11.140625" style="17" hidden="1" customWidth="1"/>
    <col min="4" max="4" width="17.28515625" style="17" hidden="1" customWidth="1"/>
    <col min="5" max="5" width="39.42578125" style="17" customWidth="1"/>
    <col min="6" max="6" width="15.42578125" style="17" hidden="1" customWidth="1"/>
    <col min="7" max="7" width="13.28515625" style="17" hidden="1" customWidth="1"/>
    <col min="8" max="8" width="9.7109375" style="17" customWidth="1"/>
    <col min="9" max="9" width="9" style="17" hidden="1" customWidth="1"/>
    <col min="10" max="10" width="13.5703125" style="17" hidden="1" customWidth="1"/>
    <col min="11" max="11" width="13.7109375" style="17" hidden="1" customWidth="1"/>
    <col min="12" max="12" width="19.140625" style="17" hidden="1" customWidth="1"/>
    <col min="13" max="13" width="2.7109375" style="17" hidden="1" customWidth="1"/>
    <col min="14" max="14" width="13.140625" style="17" customWidth="1"/>
    <col min="15" max="15" width="13.140625" style="17" hidden="1" customWidth="1"/>
    <col min="16" max="16" width="14.5703125" style="17" hidden="1" customWidth="1"/>
    <col min="17" max="17" width="14" style="17" hidden="1" customWidth="1"/>
    <col min="18" max="16384" width="9.140625" style="17"/>
  </cols>
  <sheetData>
    <row r="1" spans="1:18" ht="22.5" customHeight="1">
      <c r="A1" s="463" t="s">
        <v>62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</row>
    <row r="2" spans="1:18" ht="40.15" customHeight="1">
      <c r="A2" s="482" t="e">
        <f>+#REF!</f>
        <v>#REF!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</row>
    <row r="3" spans="1:18" ht="16.5" customHeight="1">
      <c r="A3" s="38"/>
      <c r="B3" s="57"/>
      <c r="C3" s="61"/>
      <c r="D3" s="57"/>
      <c r="E3" s="57"/>
      <c r="F3" s="57"/>
      <c r="G3" s="57"/>
      <c r="H3" s="38"/>
      <c r="I3" s="61"/>
      <c r="J3" s="61"/>
      <c r="K3" s="61"/>
      <c r="L3" s="61"/>
      <c r="M3" s="43"/>
      <c r="N3" s="61"/>
      <c r="O3" s="480" t="s">
        <v>309</v>
      </c>
      <c r="P3" s="480"/>
      <c r="Q3" s="480"/>
    </row>
    <row r="4" spans="1:18" ht="18.75" customHeight="1">
      <c r="A4" s="50" t="s">
        <v>320</v>
      </c>
      <c r="B4" s="46" t="s">
        <v>98</v>
      </c>
      <c r="C4" s="46" t="s">
        <v>335</v>
      </c>
      <c r="D4" s="46" t="s">
        <v>12</v>
      </c>
      <c r="E4" s="46" t="s">
        <v>509</v>
      </c>
      <c r="F4" s="46" t="s">
        <v>42</v>
      </c>
      <c r="G4" s="46" t="s">
        <v>35</v>
      </c>
      <c r="H4" s="46" t="s">
        <v>242</v>
      </c>
      <c r="I4" s="46" t="s">
        <v>236</v>
      </c>
      <c r="J4" s="10" t="s">
        <v>51</v>
      </c>
      <c r="K4" s="1" t="s">
        <v>268</v>
      </c>
      <c r="L4" s="1" t="s">
        <v>133</v>
      </c>
      <c r="M4" s="46" t="s">
        <v>249</v>
      </c>
      <c r="N4" s="1" t="s">
        <v>5</v>
      </c>
      <c r="O4" s="1" t="s">
        <v>140</v>
      </c>
      <c r="P4" s="1" t="s">
        <v>156</v>
      </c>
      <c r="Q4" s="39" t="s">
        <v>63</v>
      </c>
      <c r="R4" s="125" t="s">
        <v>23</v>
      </c>
    </row>
    <row r="5" spans="1:18">
      <c r="A5" s="59">
        <v>1</v>
      </c>
      <c r="B5" s="19"/>
      <c r="C5" s="8">
        <v>101</v>
      </c>
      <c r="D5" s="24"/>
      <c r="E5" s="6" t="s">
        <v>209</v>
      </c>
      <c r="F5" s="6"/>
      <c r="G5" s="6"/>
      <c r="H5" s="25" t="s">
        <v>45</v>
      </c>
      <c r="I5" s="8"/>
      <c r="J5" s="40">
        <f>SUM(J6:J6)</f>
        <v>3.32</v>
      </c>
      <c r="K5" s="28">
        <v>330000</v>
      </c>
      <c r="L5" s="28">
        <f>ROUND(J5*K5,0)</f>
        <v>1095600</v>
      </c>
      <c r="M5" s="36">
        <v>1</v>
      </c>
      <c r="N5" s="123">
        <v>525000</v>
      </c>
      <c r="O5" s="114">
        <f>N5-K5</f>
        <v>195000</v>
      </c>
      <c r="P5" s="114">
        <f>ROUND(J5*O5,0)</f>
        <v>647400</v>
      </c>
      <c r="Q5" s="114">
        <f>ROUND(J5*N5,0)</f>
        <v>1743000</v>
      </c>
      <c r="R5" s="124"/>
    </row>
    <row r="6" spans="1:18" ht="330" hidden="1">
      <c r="A6" s="32"/>
      <c r="B6" s="41"/>
      <c r="C6" s="51"/>
      <c r="D6" s="22">
        <v>0</v>
      </c>
      <c r="E6" s="20" t="s">
        <v>103</v>
      </c>
      <c r="F6" s="44"/>
      <c r="G6" s="44"/>
      <c r="H6" s="23"/>
      <c r="I6" s="29">
        <v>1</v>
      </c>
      <c r="J6" s="62">
        <f>3.32</f>
        <v>3.32</v>
      </c>
      <c r="K6" s="3"/>
      <c r="L6" s="48">
        <f>ROUND(J6*K5,2)</f>
        <v>1095600</v>
      </c>
      <c r="M6" s="11" t="s">
        <v>228</v>
      </c>
      <c r="N6" s="3"/>
      <c r="O6" s="3"/>
      <c r="P6" s="48">
        <f>ROUND(J6*O5,2)</f>
        <v>647400</v>
      </c>
      <c r="Q6" s="48">
        <f>ROUND(J6*N5,2)</f>
        <v>1743000</v>
      </c>
      <c r="R6" s="120"/>
    </row>
    <row r="7" spans="1:18">
      <c r="A7" s="32">
        <v>2</v>
      </c>
      <c r="B7" s="63"/>
      <c r="C7" s="51">
        <v>90</v>
      </c>
      <c r="D7" s="22"/>
      <c r="E7" s="44" t="s">
        <v>92</v>
      </c>
      <c r="F7" s="44"/>
      <c r="G7" s="44"/>
      <c r="H7" s="23" t="s">
        <v>45</v>
      </c>
      <c r="I7" s="51"/>
      <c r="J7" s="14">
        <f>SUM(J8:J9)</f>
        <v>102.06</v>
      </c>
      <c r="K7" s="3">
        <v>230000</v>
      </c>
      <c r="L7" s="3">
        <f>ROUND(J7*K7,0)</f>
        <v>23473800</v>
      </c>
      <c r="M7" s="35">
        <v>1</v>
      </c>
      <c r="N7" s="47">
        <v>330000</v>
      </c>
      <c r="O7" s="3">
        <f>N7-K7</f>
        <v>100000</v>
      </c>
      <c r="P7" s="3">
        <f>ROUND(J7*O7,0)</f>
        <v>10206000</v>
      </c>
      <c r="Q7" s="3">
        <f>ROUND(J7*N7,0)</f>
        <v>33679800</v>
      </c>
      <c r="R7" s="120"/>
    </row>
    <row r="8" spans="1:18" ht="405" hidden="1">
      <c r="A8" s="32"/>
      <c r="B8" s="41"/>
      <c r="C8" s="51"/>
      <c r="D8" s="22">
        <v>0</v>
      </c>
      <c r="E8" s="20" t="s">
        <v>275</v>
      </c>
      <c r="F8" s="44"/>
      <c r="G8" s="44"/>
      <c r="H8" s="23"/>
      <c r="I8" s="29">
        <v>1</v>
      </c>
      <c r="J8" s="62">
        <f>53.55</f>
        <v>53.55</v>
      </c>
      <c r="K8" s="3"/>
      <c r="L8" s="48">
        <f>ROUND(J8*K7,2)</f>
        <v>12316500</v>
      </c>
      <c r="M8" s="11" t="s">
        <v>8</v>
      </c>
      <c r="N8" s="3"/>
      <c r="O8" s="3"/>
      <c r="P8" s="48">
        <f>ROUND(J8*O7,2)</f>
        <v>5355000</v>
      </c>
      <c r="Q8" s="48">
        <f>ROUND(J8*N7,2)</f>
        <v>17671500</v>
      </c>
      <c r="R8" s="120"/>
    </row>
    <row r="9" spans="1:18" ht="405" hidden="1">
      <c r="A9" s="32"/>
      <c r="B9" s="41"/>
      <c r="C9" s="51"/>
      <c r="D9" s="22">
        <v>0</v>
      </c>
      <c r="E9" s="20" t="s">
        <v>237</v>
      </c>
      <c r="F9" s="44"/>
      <c r="G9" s="44"/>
      <c r="H9" s="23"/>
      <c r="I9" s="29">
        <v>1</v>
      </c>
      <c r="J9" s="62">
        <f>48.51</f>
        <v>48.51</v>
      </c>
      <c r="K9" s="3"/>
      <c r="L9" s="48">
        <f>ROUND(J9*K7,2)</f>
        <v>11157300</v>
      </c>
      <c r="M9" s="11" t="s">
        <v>8</v>
      </c>
      <c r="N9" s="3"/>
      <c r="O9" s="3"/>
      <c r="P9" s="48">
        <f>ROUND(J9*O7,2)</f>
        <v>4851000</v>
      </c>
      <c r="Q9" s="48">
        <f>ROUND(J9*N7,2)</f>
        <v>16008300</v>
      </c>
      <c r="R9" s="120"/>
    </row>
    <row r="10" spans="1:18" ht="405" hidden="1">
      <c r="A10" s="32"/>
      <c r="B10" s="41"/>
      <c r="C10" s="51"/>
      <c r="D10" s="22">
        <v>0</v>
      </c>
      <c r="E10" s="20" t="s">
        <v>315</v>
      </c>
      <c r="F10" s="44"/>
      <c r="G10" s="44"/>
      <c r="H10" s="23"/>
      <c r="I10" s="29">
        <v>1</v>
      </c>
      <c r="J10" s="62">
        <f>32</f>
        <v>32</v>
      </c>
      <c r="K10" s="3"/>
      <c r="L10" s="48" t="e">
        <f>ROUND(J10*#REF!,2)</f>
        <v>#REF!</v>
      </c>
      <c r="M10" s="11" t="s">
        <v>263</v>
      </c>
      <c r="N10" s="3"/>
      <c r="O10" s="3"/>
      <c r="P10" s="48" t="e">
        <f>ROUND(J10*#REF!,2)</f>
        <v>#REF!</v>
      </c>
      <c r="Q10" s="48" t="e">
        <f>ROUND(J10*#REF!,2)</f>
        <v>#REF!</v>
      </c>
      <c r="R10" s="120"/>
    </row>
    <row r="11" spans="1:18" ht="405" hidden="1">
      <c r="A11" s="32"/>
      <c r="B11" s="41"/>
      <c r="C11" s="51"/>
      <c r="D11" s="22">
        <v>0</v>
      </c>
      <c r="E11" s="20" t="s">
        <v>297</v>
      </c>
      <c r="F11" s="44"/>
      <c r="G11" s="44"/>
      <c r="H11" s="23"/>
      <c r="I11" s="29">
        <v>1</v>
      </c>
      <c r="J11" s="62">
        <f>163.6</f>
        <v>163.6</v>
      </c>
      <c r="K11" s="3"/>
      <c r="L11" s="48" t="e">
        <f>ROUND(J11*#REF!,2)</f>
        <v>#REF!</v>
      </c>
      <c r="M11" s="11" t="s">
        <v>263</v>
      </c>
      <c r="N11" s="3"/>
      <c r="O11" s="3"/>
      <c r="P11" s="48" t="e">
        <f>ROUND(J11*#REF!,2)</f>
        <v>#REF!</v>
      </c>
      <c r="Q11" s="48" t="e">
        <f>ROUND(J11*#REF!,2)</f>
        <v>#REF!</v>
      </c>
      <c r="R11" s="120"/>
    </row>
    <row r="12" spans="1:18" ht="405" hidden="1">
      <c r="A12" s="32"/>
      <c r="B12" s="41"/>
      <c r="C12" s="51"/>
      <c r="D12" s="22">
        <v>0</v>
      </c>
      <c r="E12" s="20" t="s">
        <v>315</v>
      </c>
      <c r="F12" s="44"/>
      <c r="G12" s="44"/>
      <c r="H12" s="23"/>
      <c r="I12" s="29">
        <v>1</v>
      </c>
      <c r="J12" s="62">
        <f>32</f>
        <v>32</v>
      </c>
      <c r="K12" s="3"/>
      <c r="L12" s="48" t="e">
        <f>ROUND(J12*#REF!,2)</f>
        <v>#REF!</v>
      </c>
      <c r="M12" s="11" t="s">
        <v>263</v>
      </c>
      <c r="N12" s="3"/>
      <c r="O12" s="3"/>
      <c r="P12" s="48" t="e">
        <f>ROUND(J12*#REF!,2)</f>
        <v>#REF!</v>
      </c>
      <c r="Q12" s="48" t="e">
        <f>ROUND(J12*#REF!,2)</f>
        <v>#REF!</v>
      </c>
      <c r="R12" s="120"/>
    </row>
    <row r="13" spans="1:18" ht="405" hidden="1">
      <c r="A13" s="32"/>
      <c r="B13" s="41"/>
      <c r="C13" s="51"/>
      <c r="D13" s="22">
        <v>0</v>
      </c>
      <c r="E13" s="20" t="s">
        <v>297</v>
      </c>
      <c r="F13" s="44"/>
      <c r="G13" s="44"/>
      <c r="H13" s="23"/>
      <c r="I13" s="29">
        <v>1</v>
      </c>
      <c r="J13" s="62">
        <f>163.6</f>
        <v>163.6</v>
      </c>
      <c r="K13" s="3"/>
      <c r="L13" s="48" t="e">
        <f>ROUND(J13*#REF!,2)</f>
        <v>#REF!</v>
      </c>
      <c r="M13" s="11" t="s">
        <v>263</v>
      </c>
      <c r="N13" s="3"/>
      <c r="O13" s="3"/>
      <c r="P13" s="48" t="e">
        <f>ROUND(J13*#REF!,2)</f>
        <v>#REF!</v>
      </c>
      <c r="Q13" s="48" t="e">
        <f>ROUND(J13*#REF!,2)</f>
        <v>#REF!</v>
      </c>
      <c r="R13" s="120"/>
    </row>
    <row r="14" spans="1:18">
      <c r="A14" s="32">
        <v>4</v>
      </c>
      <c r="B14" s="63"/>
      <c r="C14" s="51">
        <v>91</v>
      </c>
      <c r="D14" s="22"/>
      <c r="E14" s="44" t="s">
        <v>88</v>
      </c>
      <c r="F14" s="44"/>
      <c r="G14" s="44"/>
      <c r="H14" s="23" t="s">
        <v>45</v>
      </c>
      <c r="I14" s="51"/>
      <c r="J14" s="14">
        <f>SUM(J15:J16)</f>
        <v>95.2</v>
      </c>
      <c r="K14" s="3">
        <v>230000</v>
      </c>
      <c r="L14" s="3">
        <f>ROUND(J14*K14,0)</f>
        <v>21896000</v>
      </c>
      <c r="M14" s="35">
        <v>1</v>
      </c>
      <c r="N14" s="47">
        <v>353000</v>
      </c>
      <c r="O14" s="3">
        <f>N14-K14</f>
        <v>123000</v>
      </c>
      <c r="P14" s="3">
        <f>ROUND(J14*O14,0)</f>
        <v>11709600</v>
      </c>
      <c r="Q14" s="3">
        <f>ROUND(J14*N14,0)</f>
        <v>33605600</v>
      </c>
      <c r="R14" s="120"/>
    </row>
    <row r="15" spans="1:18" ht="405" hidden="1">
      <c r="A15" s="32"/>
      <c r="B15" s="41"/>
      <c r="C15" s="51"/>
      <c r="D15" s="22">
        <v>0</v>
      </c>
      <c r="E15" s="20" t="s">
        <v>180</v>
      </c>
      <c r="F15" s="44"/>
      <c r="G15" s="44"/>
      <c r="H15" s="23"/>
      <c r="I15" s="29">
        <v>1</v>
      </c>
      <c r="J15" s="62">
        <f>47.6</f>
        <v>47.6</v>
      </c>
      <c r="K15" s="3"/>
      <c r="L15" s="48">
        <f>ROUND(J15*K14,2)</f>
        <v>10948000</v>
      </c>
      <c r="M15" s="11" t="s">
        <v>8</v>
      </c>
      <c r="N15" s="3"/>
      <c r="O15" s="3"/>
      <c r="P15" s="48">
        <f>ROUND(J15*O14,2)</f>
        <v>5854800</v>
      </c>
      <c r="Q15" s="48">
        <f>ROUND(J15*N14,2)</f>
        <v>16802800</v>
      </c>
      <c r="R15" s="120"/>
    </row>
    <row r="16" spans="1:18" ht="405" hidden="1">
      <c r="A16" s="32"/>
      <c r="B16" s="41"/>
      <c r="C16" s="51"/>
      <c r="D16" s="22">
        <v>0</v>
      </c>
      <c r="E16" s="20" t="s">
        <v>180</v>
      </c>
      <c r="F16" s="44"/>
      <c r="G16" s="44"/>
      <c r="H16" s="23"/>
      <c r="I16" s="29">
        <v>1</v>
      </c>
      <c r="J16" s="62">
        <f>47.6</f>
        <v>47.6</v>
      </c>
      <c r="K16" s="3"/>
      <c r="L16" s="48">
        <f>ROUND(J16*K14,2)</f>
        <v>10948000</v>
      </c>
      <c r="M16" s="11" t="s">
        <v>8</v>
      </c>
      <c r="N16" s="3"/>
      <c r="O16" s="3"/>
      <c r="P16" s="48">
        <f>ROUND(J16*O14,2)</f>
        <v>5854800</v>
      </c>
      <c r="Q16" s="48">
        <f>ROUND(J16*N14,2)</f>
        <v>16802800</v>
      </c>
      <c r="R16" s="120"/>
    </row>
    <row r="17" spans="1:18">
      <c r="A17" s="32">
        <v>5</v>
      </c>
      <c r="B17" s="63"/>
      <c r="C17" s="51">
        <v>109</v>
      </c>
      <c r="D17" s="22"/>
      <c r="E17" s="44" t="s">
        <v>67</v>
      </c>
      <c r="F17" s="44"/>
      <c r="G17" s="44"/>
      <c r="H17" s="23" t="s">
        <v>45</v>
      </c>
      <c r="I17" s="51"/>
      <c r="J17" s="14">
        <f>SUM(J18:J18)</f>
        <v>9</v>
      </c>
      <c r="K17" s="3">
        <v>230000</v>
      </c>
      <c r="L17" s="3">
        <f>ROUND(J17*K17,0)</f>
        <v>2070000</v>
      </c>
      <c r="M17" s="35">
        <v>1</v>
      </c>
      <c r="N17" s="47">
        <v>379000</v>
      </c>
      <c r="O17" s="3">
        <f>N17-K17</f>
        <v>149000</v>
      </c>
      <c r="P17" s="3">
        <f>ROUND(J17*O17,0)</f>
        <v>1341000</v>
      </c>
      <c r="Q17" s="3">
        <f>ROUND(J17*N17,0)</f>
        <v>3411000</v>
      </c>
      <c r="R17" s="120"/>
    </row>
    <row r="18" spans="1:18" ht="405" hidden="1">
      <c r="A18" s="32"/>
      <c r="B18" s="41"/>
      <c r="C18" s="51"/>
      <c r="D18" s="22">
        <v>0</v>
      </c>
      <c r="E18" s="20" t="s">
        <v>216</v>
      </c>
      <c r="F18" s="44"/>
      <c r="G18" s="44"/>
      <c r="H18" s="23"/>
      <c r="I18" s="29">
        <v>1</v>
      </c>
      <c r="J18" s="62">
        <f>9</f>
        <v>9</v>
      </c>
      <c r="K18" s="3"/>
      <c r="L18" s="48">
        <f>ROUND(J18*K17,2)</f>
        <v>2070000</v>
      </c>
      <c r="M18" s="11" t="s">
        <v>135</v>
      </c>
      <c r="N18" s="3"/>
      <c r="O18" s="3"/>
      <c r="P18" s="48">
        <f>ROUND(J18*O17,2)</f>
        <v>1341000</v>
      </c>
      <c r="Q18" s="48">
        <f>ROUND(J18*N17,2)</f>
        <v>3411000</v>
      </c>
      <c r="R18" s="120"/>
    </row>
    <row r="19" spans="1:18">
      <c r="A19" s="32">
        <v>6</v>
      </c>
      <c r="B19" s="63"/>
      <c r="C19" s="51">
        <v>92</v>
      </c>
      <c r="D19" s="22"/>
      <c r="E19" s="44" t="s">
        <v>294</v>
      </c>
      <c r="F19" s="44"/>
      <c r="G19" s="44"/>
      <c r="H19" s="23" t="s">
        <v>45</v>
      </c>
      <c r="I19" s="51"/>
      <c r="J19" s="14">
        <f>SUM(J20:J27)</f>
        <v>766.2</v>
      </c>
      <c r="K19" s="3">
        <v>152000</v>
      </c>
      <c r="L19" s="3">
        <f>ROUND(J19*K19,0)</f>
        <v>116462400</v>
      </c>
      <c r="M19" s="35">
        <v>1</v>
      </c>
      <c r="N19" s="48">
        <v>361000</v>
      </c>
      <c r="O19" s="3">
        <f>N19-K19</f>
        <v>209000</v>
      </c>
      <c r="P19" s="3">
        <f>ROUND(J19*O19,0)</f>
        <v>160135800</v>
      </c>
      <c r="Q19" s="3">
        <f>ROUND(J19*N19,0)</f>
        <v>276598200</v>
      </c>
      <c r="R19" s="120"/>
    </row>
    <row r="20" spans="1:18" ht="270" hidden="1">
      <c r="A20" s="32"/>
      <c r="B20" s="41"/>
      <c r="C20" s="51"/>
      <c r="D20" s="22">
        <v>0</v>
      </c>
      <c r="E20" s="20" t="s">
        <v>327</v>
      </c>
      <c r="F20" s="44"/>
      <c r="G20" s="44"/>
      <c r="H20" s="23"/>
      <c r="I20" s="29">
        <v>1</v>
      </c>
      <c r="J20" s="62">
        <f>43.2</f>
        <v>43.2</v>
      </c>
      <c r="K20" s="3"/>
      <c r="L20" s="48">
        <f>ROUND(J20*K19,2)</f>
        <v>6566400</v>
      </c>
      <c r="M20" s="11" t="s">
        <v>28</v>
      </c>
      <c r="N20" s="3"/>
      <c r="O20" s="3"/>
      <c r="P20" s="48">
        <f>ROUND(J20*O19,2)</f>
        <v>9028800</v>
      </c>
      <c r="Q20" s="48">
        <f>ROUND(J20*N19,2)</f>
        <v>15595200</v>
      </c>
      <c r="R20" s="120"/>
    </row>
    <row r="21" spans="1:18" ht="270" hidden="1">
      <c r="A21" s="32"/>
      <c r="B21" s="41"/>
      <c r="C21" s="51"/>
      <c r="D21" s="22">
        <v>0</v>
      </c>
      <c r="E21" s="20" t="s">
        <v>46</v>
      </c>
      <c r="F21" s="44"/>
      <c r="G21" s="44"/>
      <c r="H21" s="23"/>
      <c r="I21" s="29">
        <v>1</v>
      </c>
      <c r="J21" s="62">
        <f>288</f>
        <v>288</v>
      </c>
      <c r="K21" s="3"/>
      <c r="L21" s="48">
        <f>ROUND(J21*K19,2)</f>
        <v>43776000</v>
      </c>
      <c r="M21" s="11" t="s">
        <v>28</v>
      </c>
      <c r="N21" s="3"/>
      <c r="O21" s="3"/>
      <c r="P21" s="48">
        <f>ROUND(J21*O19,2)</f>
        <v>60192000</v>
      </c>
      <c r="Q21" s="48">
        <f>ROUND(J21*N19,2)</f>
        <v>103968000</v>
      </c>
      <c r="R21" s="120"/>
    </row>
    <row r="22" spans="1:18" ht="270" hidden="1">
      <c r="A22" s="32"/>
      <c r="B22" s="41"/>
      <c r="C22" s="51"/>
      <c r="D22" s="22">
        <v>0</v>
      </c>
      <c r="E22" s="20" t="s">
        <v>317</v>
      </c>
      <c r="F22" s="44"/>
      <c r="G22" s="44"/>
      <c r="H22" s="23"/>
      <c r="I22" s="29">
        <v>1</v>
      </c>
      <c r="J22" s="62"/>
      <c r="K22" s="3"/>
      <c r="L22" s="48">
        <f>ROUND(J22*K19,2)</f>
        <v>0</v>
      </c>
      <c r="M22" s="11" t="s">
        <v>28</v>
      </c>
      <c r="N22" s="3"/>
      <c r="O22" s="3"/>
      <c r="P22" s="48">
        <f>ROUND(J22*O19,2)</f>
        <v>0</v>
      </c>
      <c r="Q22" s="48">
        <f>ROUND(J22*N19,2)</f>
        <v>0</v>
      </c>
      <c r="R22" s="120"/>
    </row>
    <row r="23" spans="1:18" ht="270" hidden="1">
      <c r="A23" s="32"/>
      <c r="B23" s="41"/>
      <c r="C23" s="51"/>
      <c r="D23" s="22">
        <v>0</v>
      </c>
      <c r="E23" s="20" t="s">
        <v>230</v>
      </c>
      <c r="F23" s="44"/>
      <c r="G23" s="44"/>
      <c r="H23" s="23"/>
      <c r="I23" s="29">
        <v>1</v>
      </c>
      <c r="J23" s="62">
        <f>150</f>
        <v>150</v>
      </c>
      <c r="K23" s="3"/>
      <c r="L23" s="48">
        <f>ROUND(J23*K19,2)</f>
        <v>22800000</v>
      </c>
      <c r="M23" s="11" t="s">
        <v>28</v>
      </c>
      <c r="N23" s="3"/>
      <c r="O23" s="3"/>
      <c r="P23" s="48">
        <f>ROUND(J23*O19,2)</f>
        <v>31350000</v>
      </c>
      <c r="Q23" s="48">
        <f>ROUND(J23*N19,2)</f>
        <v>54150000</v>
      </c>
      <c r="R23" s="120"/>
    </row>
    <row r="24" spans="1:18" ht="270" hidden="1">
      <c r="A24" s="32"/>
      <c r="B24" s="41"/>
      <c r="C24" s="51"/>
      <c r="D24" s="22">
        <v>0</v>
      </c>
      <c r="E24" s="20" t="s">
        <v>241</v>
      </c>
      <c r="F24" s="44"/>
      <c r="G24" s="44"/>
      <c r="H24" s="23"/>
      <c r="I24" s="29">
        <v>1</v>
      </c>
      <c r="J24" s="62">
        <f>45</f>
        <v>45</v>
      </c>
      <c r="K24" s="3"/>
      <c r="L24" s="48">
        <f>ROUND(J24*K19,2)</f>
        <v>6840000</v>
      </c>
      <c r="M24" s="11" t="s">
        <v>28</v>
      </c>
      <c r="N24" s="3"/>
      <c r="O24" s="3"/>
      <c r="P24" s="48">
        <f>ROUND(J24*O19,2)</f>
        <v>9405000</v>
      </c>
      <c r="Q24" s="48">
        <f>ROUND(J24*N19,2)</f>
        <v>16245000</v>
      </c>
      <c r="R24" s="120"/>
    </row>
    <row r="25" spans="1:18" ht="270" hidden="1">
      <c r="A25" s="32"/>
      <c r="B25" s="41"/>
      <c r="C25" s="51"/>
      <c r="D25" s="22">
        <v>0</v>
      </c>
      <c r="E25" s="20" t="s">
        <v>250</v>
      </c>
      <c r="F25" s="44"/>
      <c r="G25" s="44"/>
      <c r="H25" s="23"/>
      <c r="I25" s="29">
        <v>1</v>
      </c>
      <c r="J25" s="62">
        <f>60</f>
        <v>60</v>
      </c>
      <c r="K25" s="3"/>
      <c r="L25" s="48">
        <f>ROUND(J25*K19,2)</f>
        <v>9120000</v>
      </c>
      <c r="M25" s="11" t="s">
        <v>28</v>
      </c>
      <c r="N25" s="3"/>
      <c r="O25" s="3"/>
      <c r="P25" s="48">
        <f>ROUND(J25*O19,2)</f>
        <v>12540000</v>
      </c>
      <c r="Q25" s="48">
        <f>ROUND(J25*N19,2)</f>
        <v>21660000</v>
      </c>
      <c r="R25" s="120"/>
    </row>
    <row r="26" spans="1:18" ht="270" hidden="1">
      <c r="A26" s="32"/>
      <c r="B26" s="41"/>
      <c r="C26" s="51"/>
      <c r="D26" s="22">
        <v>0</v>
      </c>
      <c r="E26" s="20" t="s">
        <v>226</v>
      </c>
      <c r="F26" s="44"/>
      <c r="G26" s="44"/>
      <c r="H26" s="23"/>
      <c r="I26" s="29">
        <v>1</v>
      </c>
      <c r="J26" s="62">
        <f>90</f>
        <v>90</v>
      </c>
      <c r="K26" s="3"/>
      <c r="L26" s="48">
        <f>ROUND(J26*K19,2)</f>
        <v>13680000</v>
      </c>
      <c r="M26" s="11" t="s">
        <v>28</v>
      </c>
      <c r="N26" s="3"/>
      <c r="O26" s="3"/>
      <c r="P26" s="48">
        <f>ROUND(J26*O19,2)</f>
        <v>18810000</v>
      </c>
      <c r="Q26" s="48">
        <f>ROUND(J26*N19,2)</f>
        <v>32490000</v>
      </c>
      <c r="R26" s="120"/>
    </row>
    <row r="27" spans="1:18" ht="270" hidden="1">
      <c r="A27" s="32"/>
      <c r="B27" s="41"/>
      <c r="C27" s="51"/>
      <c r="D27" s="22">
        <v>0</v>
      </c>
      <c r="E27" s="20" t="s">
        <v>40</v>
      </c>
      <c r="F27" s="44"/>
      <c r="G27" s="44"/>
      <c r="H27" s="23"/>
      <c r="I27" s="29">
        <v>1</v>
      </c>
      <c r="J27" s="62">
        <f>90</f>
        <v>90</v>
      </c>
      <c r="K27" s="3"/>
      <c r="L27" s="48">
        <f>ROUND(J27*K19,2)</f>
        <v>13680000</v>
      </c>
      <c r="M27" s="11" t="s">
        <v>28</v>
      </c>
      <c r="N27" s="3"/>
      <c r="O27" s="3"/>
      <c r="P27" s="48">
        <f>ROUND(J27*O19,2)</f>
        <v>18810000</v>
      </c>
      <c r="Q27" s="48">
        <f>ROUND(J27*N19,2)</f>
        <v>32490000</v>
      </c>
      <c r="R27" s="120"/>
    </row>
    <row r="28" spans="1:18">
      <c r="A28" s="32">
        <v>7</v>
      </c>
      <c r="B28" s="63"/>
      <c r="C28" s="51">
        <v>96</v>
      </c>
      <c r="D28" s="22"/>
      <c r="E28" s="44" t="s">
        <v>291</v>
      </c>
      <c r="F28" s="44"/>
      <c r="G28" s="44"/>
      <c r="H28" s="23" t="s">
        <v>45</v>
      </c>
      <c r="I28" s="51"/>
      <c r="J28" s="14">
        <f>SUM(J29:J29)</f>
        <v>420.28</v>
      </c>
      <c r="K28" s="3">
        <v>84065</v>
      </c>
      <c r="L28" s="3">
        <f>ROUND(J28*K28,0)</f>
        <v>35330838</v>
      </c>
      <c r="M28" s="35">
        <v>1</v>
      </c>
      <c r="N28" s="48">
        <v>384000</v>
      </c>
      <c r="O28" s="3">
        <f>N28-K28</f>
        <v>299935</v>
      </c>
      <c r="P28" s="3">
        <f>ROUND(J28*O28,0)</f>
        <v>126056682</v>
      </c>
      <c r="Q28" s="3">
        <f>ROUND(J28*N28,0)</f>
        <v>161387520</v>
      </c>
      <c r="R28" s="120"/>
    </row>
    <row r="29" spans="1:18" ht="409.5" hidden="1">
      <c r="A29" s="32"/>
      <c r="B29" s="41"/>
      <c r="C29" s="51"/>
      <c r="D29" s="22">
        <v>0</v>
      </c>
      <c r="E29" s="20" t="s">
        <v>276</v>
      </c>
      <c r="F29" s="44"/>
      <c r="G29" s="44"/>
      <c r="H29" s="23"/>
      <c r="I29" s="29">
        <v>1</v>
      </c>
      <c r="J29" s="62">
        <f>420.28</f>
        <v>420.28</v>
      </c>
      <c r="K29" s="3"/>
      <c r="L29" s="48">
        <f>ROUND(J29*K28,2)</f>
        <v>35330838.200000003</v>
      </c>
      <c r="M29" s="11" t="s">
        <v>44</v>
      </c>
      <c r="N29" s="3"/>
      <c r="O29" s="3"/>
      <c r="P29" s="48">
        <f>ROUND(J29*O28,2)</f>
        <v>126056681.8</v>
      </c>
      <c r="Q29" s="48">
        <f>ROUND(J29*N28,2)</f>
        <v>161387520</v>
      </c>
      <c r="R29" s="120"/>
    </row>
    <row r="30" spans="1:18">
      <c r="A30" s="32">
        <v>8</v>
      </c>
      <c r="B30" s="63"/>
      <c r="C30" s="51">
        <v>110</v>
      </c>
      <c r="D30" s="22"/>
      <c r="E30" s="44" t="s">
        <v>286</v>
      </c>
      <c r="F30" s="44"/>
      <c r="G30" s="44"/>
      <c r="H30" s="23" t="s">
        <v>45</v>
      </c>
      <c r="I30" s="51"/>
      <c r="J30" s="14">
        <f>SUM(J31:J32)</f>
        <v>169.65</v>
      </c>
      <c r="K30" s="3">
        <v>0</v>
      </c>
      <c r="L30" s="3">
        <f>ROUND(J30*K30,0)</f>
        <v>0</v>
      </c>
      <c r="M30" s="35">
        <v>1</v>
      </c>
      <c r="N30" s="48">
        <v>413000</v>
      </c>
      <c r="O30" s="3">
        <f>N30-K30</f>
        <v>413000</v>
      </c>
      <c r="P30" s="3">
        <f>ROUND(J30*O30,0)</f>
        <v>70065450</v>
      </c>
      <c r="Q30" s="3">
        <f>ROUND(J30*N30,0)</f>
        <v>70065450</v>
      </c>
      <c r="R30" s="120"/>
    </row>
    <row r="31" spans="1:18" ht="270" hidden="1">
      <c r="A31" s="32"/>
      <c r="B31" s="41"/>
      <c r="C31" s="51"/>
      <c r="D31" s="22">
        <v>0</v>
      </c>
      <c r="E31" s="20" t="s">
        <v>240</v>
      </c>
      <c r="F31" s="44"/>
      <c r="G31" s="44"/>
      <c r="H31" s="23"/>
      <c r="I31" s="29">
        <v>1</v>
      </c>
      <c r="J31" s="62">
        <f>58.5</f>
        <v>58.5</v>
      </c>
      <c r="K31" s="3"/>
      <c r="L31" s="48">
        <f>ROUND(J31*K30,2)</f>
        <v>0</v>
      </c>
      <c r="M31" s="11" t="s">
        <v>185</v>
      </c>
      <c r="N31" s="3"/>
      <c r="O31" s="3"/>
      <c r="P31" s="48">
        <f>ROUND(J31*O30,2)</f>
        <v>24160500</v>
      </c>
      <c r="Q31" s="48">
        <f>ROUND(J31*N30,2)</f>
        <v>24160500</v>
      </c>
      <c r="R31" s="120"/>
    </row>
    <row r="32" spans="1:18" ht="270" hidden="1">
      <c r="A32" s="32"/>
      <c r="B32" s="41"/>
      <c r="C32" s="51"/>
      <c r="D32" s="22">
        <v>0</v>
      </c>
      <c r="E32" s="20" t="s">
        <v>0</v>
      </c>
      <c r="F32" s="44"/>
      <c r="G32" s="44"/>
      <c r="H32" s="23"/>
      <c r="I32" s="29">
        <v>1</v>
      </c>
      <c r="J32" s="62">
        <f>111.15</f>
        <v>111.15</v>
      </c>
      <c r="K32" s="3"/>
      <c r="L32" s="48">
        <f>ROUND(J32*K30,2)</f>
        <v>0</v>
      </c>
      <c r="M32" s="11" t="s">
        <v>185</v>
      </c>
      <c r="N32" s="3"/>
      <c r="O32" s="3"/>
      <c r="P32" s="48">
        <f>ROUND(J32*O30,2)</f>
        <v>45904950</v>
      </c>
      <c r="Q32" s="48">
        <f>ROUND(J32*N30,2)</f>
        <v>45904950</v>
      </c>
      <c r="R32" s="120"/>
    </row>
    <row r="33" spans="1:18" ht="255" hidden="1">
      <c r="A33" s="32"/>
      <c r="B33" s="41"/>
      <c r="C33" s="51"/>
      <c r="D33" s="22">
        <v>0</v>
      </c>
      <c r="E33" s="20" t="s">
        <v>318</v>
      </c>
      <c r="F33" s="44"/>
      <c r="G33" s="44"/>
      <c r="H33" s="23"/>
      <c r="I33" s="29">
        <v>1</v>
      </c>
      <c r="J33" s="62">
        <f>3.5</f>
        <v>3.5</v>
      </c>
      <c r="K33" s="3"/>
      <c r="L33" s="48" t="e">
        <f>ROUND(J33*#REF!,2)</f>
        <v>#REF!</v>
      </c>
      <c r="M33" s="11" t="s">
        <v>77</v>
      </c>
      <c r="N33" s="3"/>
      <c r="O33" s="3"/>
      <c r="P33" s="48" t="e">
        <f>ROUND(J33*#REF!,2)</f>
        <v>#REF!</v>
      </c>
      <c r="Q33" s="48" t="e">
        <f>ROUND(J33*#REF!,2)</f>
        <v>#REF!</v>
      </c>
      <c r="R33" s="120"/>
    </row>
    <row r="34" spans="1:18" ht="255" hidden="1">
      <c r="A34" s="32"/>
      <c r="B34" s="41"/>
      <c r="C34" s="51"/>
      <c r="D34" s="22">
        <v>0</v>
      </c>
      <c r="E34" s="20" t="s">
        <v>89</v>
      </c>
      <c r="F34" s="44"/>
      <c r="G34" s="44"/>
      <c r="H34" s="23"/>
      <c r="I34" s="29">
        <v>1</v>
      </c>
      <c r="J34" s="62">
        <f>135</f>
        <v>135</v>
      </c>
      <c r="K34" s="3"/>
      <c r="L34" s="48" t="e">
        <f>ROUND(J34*#REF!,2)</f>
        <v>#REF!</v>
      </c>
      <c r="M34" s="11" t="s">
        <v>77</v>
      </c>
      <c r="N34" s="3"/>
      <c r="O34" s="3"/>
      <c r="P34" s="48" t="e">
        <f>ROUND(J34*#REF!,2)</f>
        <v>#REF!</v>
      </c>
      <c r="Q34" s="48" t="e">
        <f>ROUND(J34*#REF!,2)</f>
        <v>#REF!</v>
      </c>
      <c r="R34" s="120"/>
    </row>
    <row r="35" spans="1:18">
      <c r="A35" s="32">
        <v>11</v>
      </c>
      <c r="B35" s="63"/>
      <c r="C35" s="51">
        <v>93</v>
      </c>
      <c r="D35" s="22"/>
      <c r="E35" s="44" t="s">
        <v>328</v>
      </c>
      <c r="F35" s="44"/>
      <c r="G35" s="44"/>
      <c r="H35" s="23" t="s">
        <v>45</v>
      </c>
      <c r="I35" s="51"/>
      <c r="J35" s="14">
        <f>SUM(J36:J65)</f>
        <v>4426.6100000000006</v>
      </c>
      <c r="K35" s="3">
        <v>164000</v>
      </c>
      <c r="L35" s="3">
        <f>ROUND(J35*K35,0)</f>
        <v>725964040</v>
      </c>
      <c r="M35" s="35">
        <v>1</v>
      </c>
      <c r="N35" s="48">
        <f>LươngNC!C15</f>
        <v>390000</v>
      </c>
      <c r="O35" s="3">
        <f>N35-K35</f>
        <v>226000</v>
      </c>
      <c r="P35" s="3">
        <f>ROUND(J35*O35,0)</f>
        <v>1000413860</v>
      </c>
      <c r="Q35" s="3">
        <f>ROUND(J35*N35,0)</f>
        <v>1726377900</v>
      </c>
      <c r="R35" s="120"/>
    </row>
    <row r="36" spans="1:18" ht="270" hidden="1">
      <c r="A36" s="32"/>
      <c r="B36" s="41"/>
      <c r="C36" s="51"/>
      <c r="D36" s="22">
        <v>0</v>
      </c>
      <c r="E36" s="20" t="s">
        <v>111</v>
      </c>
      <c r="F36" s="44"/>
      <c r="G36" s="44"/>
      <c r="H36" s="23"/>
      <c r="I36" s="29">
        <v>1</v>
      </c>
      <c r="J36" s="62">
        <f>8.7</f>
        <v>8.6999999999999993</v>
      </c>
      <c r="K36" s="3"/>
      <c r="L36" s="48">
        <f>ROUND(J36*K35,2)</f>
        <v>1426800</v>
      </c>
      <c r="M36" s="11" t="s">
        <v>28</v>
      </c>
      <c r="N36" s="3"/>
      <c r="O36" s="3"/>
      <c r="P36" s="48">
        <f>ROUND(J36*O35,2)</f>
        <v>1966200</v>
      </c>
      <c r="Q36" s="48">
        <f>ROUND(J36*N35,2)</f>
        <v>3393000</v>
      </c>
      <c r="R36" s="120"/>
    </row>
    <row r="37" spans="1:18" ht="270" hidden="1">
      <c r="A37" s="32"/>
      <c r="B37" s="41"/>
      <c r="C37" s="51"/>
      <c r="D37" s="22">
        <v>0</v>
      </c>
      <c r="E37" s="20" t="s">
        <v>38</v>
      </c>
      <c r="F37" s="44"/>
      <c r="G37" s="44"/>
      <c r="H37" s="23"/>
      <c r="I37" s="29">
        <v>1</v>
      </c>
      <c r="J37" s="62">
        <f>2.61</f>
        <v>2.61</v>
      </c>
      <c r="K37" s="3"/>
      <c r="L37" s="48">
        <f>ROUND(J37*K35,2)</f>
        <v>428040</v>
      </c>
      <c r="M37" s="11" t="s">
        <v>28</v>
      </c>
      <c r="N37" s="3"/>
      <c r="O37" s="3"/>
      <c r="P37" s="48">
        <f>ROUND(J37*O35,2)</f>
        <v>589860</v>
      </c>
      <c r="Q37" s="48">
        <f>ROUND(J37*N35,2)</f>
        <v>1017900</v>
      </c>
      <c r="R37" s="120"/>
    </row>
    <row r="38" spans="1:18" ht="270" hidden="1">
      <c r="A38" s="32"/>
      <c r="B38" s="41"/>
      <c r="C38" s="51"/>
      <c r="D38" s="22">
        <v>0</v>
      </c>
      <c r="E38" s="20" t="s">
        <v>336</v>
      </c>
      <c r="F38" s="44"/>
      <c r="G38" s="44"/>
      <c r="H38" s="23"/>
      <c r="I38" s="29">
        <v>1</v>
      </c>
      <c r="J38" s="62">
        <f>8.8</f>
        <v>8.8000000000000007</v>
      </c>
      <c r="K38" s="3"/>
      <c r="L38" s="48">
        <f>ROUND(J38*K35,2)</f>
        <v>1443200</v>
      </c>
      <c r="M38" s="11" t="s">
        <v>28</v>
      </c>
      <c r="N38" s="3"/>
      <c r="O38" s="3"/>
      <c r="P38" s="48">
        <f>ROUND(J38*O35,2)</f>
        <v>1988800</v>
      </c>
      <c r="Q38" s="48">
        <f>ROUND(J38*N35,2)</f>
        <v>3432000</v>
      </c>
      <c r="R38" s="120"/>
    </row>
    <row r="39" spans="1:18" ht="270" hidden="1">
      <c r="A39" s="32"/>
      <c r="B39" s="41"/>
      <c r="C39" s="51"/>
      <c r="D39" s="22">
        <v>0</v>
      </c>
      <c r="E39" s="20" t="s">
        <v>223</v>
      </c>
      <c r="F39" s="44"/>
      <c r="G39" s="44"/>
      <c r="H39" s="23"/>
      <c r="I39" s="29">
        <v>1</v>
      </c>
      <c r="J39" s="62">
        <f>6.4</f>
        <v>6.4</v>
      </c>
      <c r="K39" s="3"/>
      <c r="L39" s="48">
        <f>ROUND(J39*K35,2)</f>
        <v>1049600</v>
      </c>
      <c r="M39" s="11" t="s">
        <v>28</v>
      </c>
      <c r="N39" s="3"/>
      <c r="O39" s="3"/>
      <c r="P39" s="48">
        <f>ROUND(J39*O35,2)</f>
        <v>1446400</v>
      </c>
      <c r="Q39" s="48">
        <f>ROUND(J39*N35,2)</f>
        <v>2496000</v>
      </c>
      <c r="R39" s="120"/>
    </row>
    <row r="40" spans="1:18" ht="270" hidden="1">
      <c r="A40" s="32"/>
      <c r="B40" s="41"/>
      <c r="C40" s="51"/>
      <c r="D40" s="22">
        <v>0</v>
      </c>
      <c r="E40" s="20" t="s">
        <v>188</v>
      </c>
      <c r="F40" s="44"/>
      <c r="G40" s="44"/>
      <c r="H40" s="23"/>
      <c r="I40" s="29">
        <v>1</v>
      </c>
      <c r="J40" s="62">
        <f>5.5</f>
        <v>5.5</v>
      </c>
      <c r="K40" s="3"/>
      <c r="L40" s="48">
        <f>ROUND(J40*K35,2)</f>
        <v>902000</v>
      </c>
      <c r="M40" s="11" t="s">
        <v>28</v>
      </c>
      <c r="N40" s="3"/>
      <c r="O40" s="3"/>
      <c r="P40" s="48">
        <f>ROUND(J40*O35,2)</f>
        <v>1243000</v>
      </c>
      <c r="Q40" s="48">
        <f>ROUND(J40*N35,2)</f>
        <v>2145000</v>
      </c>
      <c r="R40" s="120"/>
    </row>
    <row r="41" spans="1:18" ht="270" hidden="1">
      <c r="A41" s="32"/>
      <c r="B41" s="41"/>
      <c r="C41" s="51"/>
      <c r="D41" s="22">
        <v>0</v>
      </c>
      <c r="E41" s="20" t="s">
        <v>71</v>
      </c>
      <c r="F41" s="44"/>
      <c r="G41" s="44"/>
      <c r="H41" s="23"/>
      <c r="I41" s="29">
        <v>1</v>
      </c>
      <c r="J41" s="62">
        <f>5</f>
        <v>5</v>
      </c>
      <c r="K41" s="3"/>
      <c r="L41" s="48">
        <f>ROUND(J41*K35,2)</f>
        <v>820000</v>
      </c>
      <c r="M41" s="11" t="s">
        <v>28</v>
      </c>
      <c r="N41" s="3"/>
      <c r="O41" s="3"/>
      <c r="P41" s="48">
        <f>ROUND(J41*O35,2)</f>
        <v>1130000</v>
      </c>
      <c r="Q41" s="48">
        <f>ROUND(J41*N35,2)</f>
        <v>1950000</v>
      </c>
      <c r="R41" s="120"/>
    </row>
    <row r="42" spans="1:18" ht="270" hidden="1">
      <c r="A42" s="32"/>
      <c r="B42" s="41"/>
      <c r="C42" s="51"/>
      <c r="D42" s="22">
        <v>0</v>
      </c>
      <c r="E42" s="20" t="s">
        <v>307</v>
      </c>
      <c r="F42" s="44"/>
      <c r="G42" s="44"/>
      <c r="H42" s="23"/>
      <c r="I42" s="29">
        <v>1</v>
      </c>
      <c r="J42" s="62">
        <f>10.7</f>
        <v>10.7</v>
      </c>
      <c r="K42" s="3"/>
      <c r="L42" s="48">
        <f>ROUND(J42*K35,2)</f>
        <v>1754800</v>
      </c>
      <c r="M42" s="11" t="s">
        <v>28</v>
      </c>
      <c r="N42" s="3"/>
      <c r="O42" s="3"/>
      <c r="P42" s="48">
        <f>ROUND(J42*O35,2)</f>
        <v>2418200</v>
      </c>
      <c r="Q42" s="48">
        <f>ROUND(J42*N35,2)</f>
        <v>4173000</v>
      </c>
      <c r="R42" s="120"/>
    </row>
    <row r="43" spans="1:18" ht="270" hidden="1">
      <c r="A43" s="32"/>
      <c r="B43" s="41"/>
      <c r="C43" s="51"/>
      <c r="D43" s="22">
        <v>0</v>
      </c>
      <c r="E43" s="20" t="s">
        <v>210</v>
      </c>
      <c r="F43" s="44"/>
      <c r="G43" s="44"/>
      <c r="H43" s="23"/>
      <c r="I43" s="29">
        <v>1</v>
      </c>
      <c r="J43" s="62">
        <f>4.35</f>
        <v>4.3499999999999996</v>
      </c>
      <c r="K43" s="3"/>
      <c r="L43" s="48">
        <f>ROUND(J43*K35,2)</f>
        <v>713400</v>
      </c>
      <c r="M43" s="11" t="s">
        <v>28</v>
      </c>
      <c r="N43" s="3"/>
      <c r="O43" s="3"/>
      <c r="P43" s="48">
        <f>ROUND(J43*O35,2)</f>
        <v>983100</v>
      </c>
      <c r="Q43" s="48">
        <f>ROUND(J43*N35,2)</f>
        <v>1696500</v>
      </c>
      <c r="R43" s="120"/>
    </row>
    <row r="44" spans="1:18" ht="270" hidden="1">
      <c r="A44" s="32"/>
      <c r="B44" s="41"/>
      <c r="C44" s="51"/>
      <c r="D44" s="22">
        <v>0</v>
      </c>
      <c r="E44" s="20" t="s">
        <v>295</v>
      </c>
      <c r="F44" s="44"/>
      <c r="G44" s="44"/>
      <c r="H44" s="23"/>
      <c r="I44" s="29">
        <v>1</v>
      </c>
      <c r="J44" s="62">
        <f>4.35</f>
        <v>4.3499999999999996</v>
      </c>
      <c r="K44" s="3"/>
      <c r="L44" s="48">
        <f>ROUND(J44*K35,2)</f>
        <v>713400</v>
      </c>
      <c r="M44" s="11" t="s">
        <v>28</v>
      </c>
      <c r="N44" s="3"/>
      <c r="O44" s="3"/>
      <c r="P44" s="48">
        <f>ROUND(J44*O35,2)</f>
        <v>983100</v>
      </c>
      <c r="Q44" s="48">
        <f>ROUND(J44*N35,2)</f>
        <v>1696500</v>
      </c>
      <c r="R44" s="120"/>
    </row>
    <row r="45" spans="1:18" ht="270" hidden="1">
      <c r="A45" s="32"/>
      <c r="B45" s="41"/>
      <c r="C45" s="51"/>
      <c r="D45" s="22">
        <v>0</v>
      </c>
      <c r="E45" s="20" t="s">
        <v>314</v>
      </c>
      <c r="F45" s="44"/>
      <c r="G45" s="44"/>
      <c r="H45" s="23"/>
      <c r="I45" s="29">
        <v>1</v>
      </c>
      <c r="J45" s="62">
        <f>5.5</f>
        <v>5.5</v>
      </c>
      <c r="K45" s="3"/>
      <c r="L45" s="48">
        <f>ROUND(J45*K35,2)</f>
        <v>902000</v>
      </c>
      <c r="M45" s="11" t="s">
        <v>28</v>
      </c>
      <c r="N45" s="3"/>
      <c r="O45" s="3"/>
      <c r="P45" s="48">
        <f>ROUND(J45*O35,2)</f>
        <v>1243000</v>
      </c>
      <c r="Q45" s="48">
        <f>ROUND(J45*N35,2)</f>
        <v>2145000</v>
      </c>
      <c r="R45" s="120"/>
    </row>
    <row r="46" spans="1:18" ht="270" hidden="1">
      <c r="A46" s="32"/>
      <c r="B46" s="41"/>
      <c r="C46" s="51"/>
      <c r="D46" s="22">
        <v>0</v>
      </c>
      <c r="E46" s="20" t="s">
        <v>114</v>
      </c>
      <c r="F46" s="44"/>
      <c r="G46" s="44"/>
      <c r="H46" s="23"/>
      <c r="I46" s="29">
        <v>1</v>
      </c>
      <c r="J46" s="62">
        <f>4</f>
        <v>4</v>
      </c>
      <c r="K46" s="3"/>
      <c r="L46" s="48">
        <f>ROUND(J46*K35,2)</f>
        <v>656000</v>
      </c>
      <c r="M46" s="11" t="s">
        <v>28</v>
      </c>
      <c r="N46" s="3"/>
      <c r="O46" s="3"/>
      <c r="P46" s="48">
        <f>ROUND(J46*O35,2)</f>
        <v>904000</v>
      </c>
      <c r="Q46" s="48">
        <f>ROUND(J46*N35,2)</f>
        <v>1560000</v>
      </c>
      <c r="R46" s="120"/>
    </row>
    <row r="47" spans="1:18" ht="270" hidden="1">
      <c r="A47" s="32"/>
      <c r="B47" s="41"/>
      <c r="C47" s="51"/>
      <c r="D47" s="22">
        <v>0</v>
      </c>
      <c r="E47" s="20" t="s">
        <v>254</v>
      </c>
      <c r="F47" s="44"/>
      <c r="G47" s="44"/>
      <c r="H47" s="23"/>
      <c r="I47" s="29">
        <v>1</v>
      </c>
      <c r="J47" s="62">
        <f>5.5</f>
        <v>5.5</v>
      </c>
      <c r="K47" s="3"/>
      <c r="L47" s="48">
        <f>ROUND(J47*K35,2)</f>
        <v>902000</v>
      </c>
      <c r="M47" s="11" t="s">
        <v>28</v>
      </c>
      <c r="N47" s="3"/>
      <c r="O47" s="3"/>
      <c r="P47" s="48">
        <f>ROUND(J47*O35,2)</f>
        <v>1243000</v>
      </c>
      <c r="Q47" s="48">
        <f>ROUND(J47*N35,2)</f>
        <v>2145000</v>
      </c>
      <c r="R47" s="120"/>
    </row>
    <row r="48" spans="1:18" ht="270" hidden="1">
      <c r="A48" s="32"/>
      <c r="B48" s="41"/>
      <c r="C48" s="51"/>
      <c r="D48" s="22">
        <v>0</v>
      </c>
      <c r="E48" s="20" t="s">
        <v>10</v>
      </c>
      <c r="F48" s="44"/>
      <c r="G48" s="44"/>
      <c r="H48" s="23"/>
      <c r="I48" s="29">
        <v>1</v>
      </c>
      <c r="J48" s="62">
        <f>5</f>
        <v>5</v>
      </c>
      <c r="K48" s="3"/>
      <c r="L48" s="48">
        <f>ROUND(J48*K35,2)</f>
        <v>820000</v>
      </c>
      <c r="M48" s="11" t="s">
        <v>28</v>
      </c>
      <c r="N48" s="3"/>
      <c r="O48" s="3"/>
      <c r="P48" s="48">
        <f>ROUND(J48*O35,2)</f>
        <v>1130000</v>
      </c>
      <c r="Q48" s="48">
        <f>ROUND(J48*N35,2)</f>
        <v>1950000</v>
      </c>
      <c r="R48" s="120"/>
    </row>
    <row r="49" spans="1:18" ht="270" hidden="1">
      <c r="A49" s="32"/>
      <c r="B49" s="41"/>
      <c r="C49" s="51"/>
      <c r="D49" s="22">
        <v>0</v>
      </c>
      <c r="E49" s="20" t="s">
        <v>217</v>
      </c>
      <c r="F49" s="44"/>
      <c r="G49" s="44"/>
      <c r="H49" s="23"/>
      <c r="I49" s="29">
        <v>1</v>
      </c>
      <c r="J49" s="62">
        <f>10.7</f>
        <v>10.7</v>
      </c>
      <c r="K49" s="3"/>
      <c r="L49" s="48">
        <f>ROUND(J49*K35,2)</f>
        <v>1754800</v>
      </c>
      <c r="M49" s="11" t="s">
        <v>28</v>
      </c>
      <c r="N49" s="3"/>
      <c r="O49" s="3"/>
      <c r="P49" s="48">
        <f>ROUND(J49*O35,2)</f>
        <v>2418200</v>
      </c>
      <c r="Q49" s="48">
        <f>ROUND(J49*N35,2)</f>
        <v>4173000</v>
      </c>
      <c r="R49" s="120"/>
    </row>
    <row r="50" spans="1:18" ht="270" hidden="1">
      <c r="A50" s="32"/>
      <c r="B50" s="41"/>
      <c r="C50" s="51"/>
      <c r="D50" s="22">
        <v>0</v>
      </c>
      <c r="E50" s="20" t="s">
        <v>19</v>
      </c>
      <c r="F50" s="44"/>
      <c r="G50" s="44"/>
      <c r="H50" s="23"/>
      <c r="I50" s="29">
        <v>1</v>
      </c>
      <c r="J50" s="62">
        <f>50</f>
        <v>50</v>
      </c>
      <c r="K50" s="3"/>
      <c r="L50" s="48">
        <f>ROUND(J50*K35,2)</f>
        <v>8200000</v>
      </c>
      <c r="M50" s="11" t="s">
        <v>28</v>
      </c>
      <c r="N50" s="3"/>
      <c r="O50" s="3"/>
      <c r="P50" s="48">
        <f>ROUND(J50*O35,2)</f>
        <v>11300000</v>
      </c>
      <c r="Q50" s="48">
        <f>ROUND(J50*N35,2)</f>
        <v>19500000</v>
      </c>
      <c r="R50" s="120"/>
    </row>
    <row r="51" spans="1:18" ht="270" hidden="1">
      <c r="A51" s="32"/>
      <c r="B51" s="41"/>
      <c r="C51" s="51"/>
      <c r="D51" s="22">
        <v>0</v>
      </c>
      <c r="E51" s="20" t="s">
        <v>50</v>
      </c>
      <c r="F51" s="44"/>
      <c r="G51" s="44"/>
      <c r="H51" s="23"/>
      <c r="I51" s="29">
        <v>1</v>
      </c>
      <c r="J51" s="62">
        <f>400</f>
        <v>400</v>
      </c>
      <c r="K51" s="3"/>
      <c r="L51" s="48">
        <f>ROUND(J51*K35,2)</f>
        <v>65600000</v>
      </c>
      <c r="M51" s="11" t="s">
        <v>28</v>
      </c>
      <c r="N51" s="3"/>
      <c r="O51" s="3"/>
      <c r="P51" s="48">
        <f>ROUND(J51*O35,2)</f>
        <v>90400000</v>
      </c>
      <c r="Q51" s="48">
        <f>ROUND(J51*N35,2)</f>
        <v>156000000</v>
      </c>
      <c r="R51" s="120"/>
    </row>
    <row r="52" spans="1:18" ht="270" hidden="1">
      <c r="A52" s="32"/>
      <c r="B52" s="41"/>
      <c r="C52" s="51"/>
      <c r="D52" s="22">
        <v>0</v>
      </c>
      <c r="E52" s="20" t="s">
        <v>311</v>
      </c>
      <c r="F52" s="44"/>
      <c r="G52" s="44"/>
      <c r="H52" s="23"/>
      <c r="I52" s="29">
        <v>1</v>
      </c>
      <c r="J52" s="62">
        <f>200</f>
        <v>200</v>
      </c>
      <c r="K52" s="3"/>
      <c r="L52" s="48">
        <f>ROUND(J52*K35,2)</f>
        <v>32800000</v>
      </c>
      <c r="M52" s="11" t="s">
        <v>28</v>
      </c>
      <c r="N52" s="3"/>
      <c r="O52" s="3"/>
      <c r="P52" s="48">
        <f>ROUND(J52*O35,2)</f>
        <v>45200000</v>
      </c>
      <c r="Q52" s="48">
        <f>ROUND(J52*N35,2)</f>
        <v>78000000</v>
      </c>
      <c r="R52" s="120"/>
    </row>
    <row r="53" spans="1:18" ht="270" hidden="1">
      <c r="A53" s="32"/>
      <c r="B53" s="41"/>
      <c r="C53" s="51"/>
      <c r="D53" s="22">
        <v>0</v>
      </c>
      <c r="E53" s="20" t="s">
        <v>64</v>
      </c>
      <c r="F53" s="44"/>
      <c r="G53" s="44"/>
      <c r="H53" s="23"/>
      <c r="I53" s="29">
        <v>1</v>
      </c>
      <c r="J53" s="62">
        <f>44</f>
        <v>44</v>
      </c>
      <c r="K53" s="3"/>
      <c r="L53" s="48">
        <f>ROUND(J53*K35,2)</f>
        <v>7216000</v>
      </c>
      <c r="M53" s="11" t="s">
        <v>28</v>
      </c>
      <c r="N53" s="3"/>
      <c r="O53" s="3"/>
      <c r="P53" s="48">
        <f>ROUND(J53*O35,2)</f>
        <v>9944000</v>
      </c>
      <c r="Q53" s="48">
        <f>ROUND(J53*N35,2)</f>
        <v>17160000</v>
      </c>
      <c r="R53" s="120"/>
    </row>
    <row r="54" spans="1:18" ht="270" hidden="1">
      <c r="A54" s="32"/>
      <c r="B54" s="41"/>
      <c r="C54" s="51"/>
      <c r="D54" s="22">
        <v>0</v>
      </c>
      <c r="E54" s="20" t="s">
        <v>265</v>
      </c>
      <c r="F54" s="44"/>
      <c r="G54" s="44"/>
      <c r="H54" s="23"/>
      <c r="I54" s="29">
        <v>1</v>
      </c>
      <c r="J54" s="62">
        <f>105</f>
        <v>105</v>
      </c>
      <c r="K54" s="3"/>
      <c r="L54" s="48">
        <f>ROUND(J54*K35,2)</f>
        <v>17220000</v>
      </c>
      <c r="M54" s="11" t="s">
        <v>28</v>
      </c>
      <c r="N54" s="3"/>
      <c r="O54" s="3"/>
      <c r="P54" s="48">
        <f>ROUND(J54*O35,2)</f>
        <v>23730000</v>
      </c>
      <c r="Q54" s="48">
        <f>ROUND(J54*N35,2)</f>
        <v>40950000</v>
      </c>
      <c r="R54" s="120"/>
    </row>
    <row r="55" spans="1:18" ht="270" hidden="1">
      <c r="A55" s="32"/>
      <c r="B55" s="41"/>
      <c r="C55" s="51"/>
      <c r="D55" s="22">
        <v>0</v>
      </c>
      <c r="E55" s="20" t="s">
        <v>118</v>
      </c>
      <c r="F55" s="44"/>
      <c r="G55" s="44"/>
      <c r="H55" s="23"/>
      <c r="I55" s="29">
        <v>1</v>
      </c>
      <c r="J55" s="62">
        <f>70</f>
        <v>70</v>
      </c>
      <c r="K55" s="3"/>
      <c r="L55" s="48">
        <f>ROUND(J55*K35,2)</f>
        <v>11480000</v>
      </c>
      <c r="M55" s="11" t="s">
        <v>28</v>
      </c>
      <c r="N55" s="3"/>
      <c r="O55" s="3"/>
      <c r="P55" s="48">
        <f>ROUND(J55*O35,2)</f>
        <v>15820000</v>
      </c>
      <c r="Q55" s="48">
        <f>ROUND(J55*N35,2)</f>
        <v>27300000</v>
      </c>
      <c r="R55" s="120"/>
    </row>
    <row r="56" spans="1:18" ht="270" hidden="1">
      <c r="A56" s="32"/>
      <c r="B56" s="41"/>
      <c r="C56" s="51"/>
      <c r="D56" s="22">
        <v>0</v>
      </c>
      <c r="E56" s="20" t="s">
        <v>41</v>
      </c>
      <c r="F56" s="44"/>
      <c r="G56" s="44"/>
      <c r="H56" s="23"/>
      <c r="I56" s="29">
        <v>1</v>
      </c>
      <c r="J56" s="62">
        <f>55</f>
        <v>55</v>
      </c>
      <c r="K56" s="3"/>
      <c r="L56" s="48">
        <f>ROUND(J56*K35,2)</f>
        <v>9020000</v>
      </c>
      <c r="M56" s="11" t="s">
        <v>28</v>
      </c>
      <c r="N56" s="3"/>
      <c r="O56" s="3"/>
      <c r="P56" s="48">
        <f>ROUND(J56*O35,2)</f>
        <v>12430000</v>
      </c>
      <c r="Q56" s="48">
        <f>ROUND(J56*N35,2)</f>
        <v>21450000</v>
      </c>
      <c r="R56" s="120"/>
    </row>
    <row r="57" spans="1:18" ht="270" hidden="1">
      <c r="A57" s="32"/>
      <c r="B57" s="41"/>
      <c r="C57" s="51"/>
      <c r="D57" s="22">
        <v>0</v>
      </c>
      <c r="E57" s="20" t="s">
        <v>160</v>
      </c>
      <c r="F57" s="44"/>
      <c r="G57" s="44"/>
      <c r="H57" s="23"/>
      <c r="I57" s="29">
        <v>1</v>
      </c>
      <c r="J57" s="62">
        <f>22</f>
        <v>22</v>
      </c>
      <c r="K57" s="3"/>
      <c r="L57" s="48">
        <f>ROUND(J57*K35,2)</f>
        <v>3608000</v>
      </c>
      <c r="M57" s="11" t="s">
        <v>28</v>
      </c>
      <c r="N57" s="3"/>
      <c r="O57" s="3"/>
      <c r="P57" s="48">
        <f>ROUND(J57*O35,2)</f>
        <v>4972000</v>
      </c>
      <c r="Q57" s="48">
        <f>ROUND(J57*N35,2)</f>
        <v>8580000</v>
      </c>
      <c r="R57" s="120"/>
    </row>
    <row r="58" spans="1:18" ht="270" hidden="1">
      <c r="A58" s="32"/>
      <c r="B58" s="41"/>
      <c r="C58" s="51"/>
      <c r="D58" s="22">
        <v>0</v>
      </c>
      <c r="E58" s="20" t="s">
        <v>147</v>
      </c>
      <c r="F58" s="44"/>
      <c r="G58" s="44"/>
      <c r="H58" s="23"/>
      <c r="I58" s="29">
        <v>1</v>
      </c>
      <c r="J58" s="62">
        <f>16.5</f>
        <v>16.5</v>
      </c>
      <c r="K58" s="3"/>
      <c r="L58" s="48">
        <f>ROUND(J58*K35,2)</f>
        <v>2706000</v>
      </c>
      <c r="M58" s="11" t="s">
        <v>28</v>
      </c>
      <c r="N58" s="3"/>
      <c r="O58" s="3"/>
      <c r="P58" s="48">
        <f>ROUND(J58*O35,2)</f>
        <v>3729000</v>
      </c>
      <c r="Q58" s="48">
        <f>ROUND(J58*N35,2)</f>
        <v>6435000</v>
      </c>
      <c r="R58" s="120"/>
    </row>
    <row r="59" spans="1:18" ht="270" hidden="1">
      <c r="A59" s="32"/>
      <c r="B59" s="41"/>
      <c r="C59" s="51"/>
      <c r="D59" s="22">
        <v>0</v>
      </c>
      <c r="E59" s="20" t="s">
        <v>7</v>
      </c>
      <c r="F59" s="44"/>
      <c r="G59" s="44"/>
      <c r="H59" s="23"/>
      <c r="I59" s="29">
        <v>1</v>
      </c>
      <c r="J59" s="62">
        <f>1600</f>
        <v>1600</v>
      </c>
      <c r="K59" s="3"/>
      <c r="L59" s="48">
        <f>ROUND(J59*K35,2)</f>
        <v>262400000</v>
      </c>
      <c r="M59" s="11" t="s">
        <v>28</v>
      </c>
      <c r="N59" s="3"/>
      <c r="O59" s="3"/>
      <c r="P59" s="48">
        <f>ROUND(J59*O35,2)</f>
        <v>361600000</v>
      </c>
      <c r="Q59" s="48">
        <f>ROUND(J59*N35,2)</f>
        <v>624000000</v>
      </c>
      <c r="R59" s="120"/>
    </row>
    <row r="60" spans="1:18" ht="270" hidden="1">
      <c r="A60" s="32"/>
      <c r="B60" s="41"/>
      <c r="C60" s="51"/>
      <c r="D60" s="22">
        <v>0</v>
      </c>
      <c r="E60" s="20" t="s">
        <v>159</v>
      </c>
      <c r="F60" s="44"/>
      <c r="G60" s="44"/>
      <c r="H60" s="23"/>
      <c r="I60" s="29">
        <v>1</v>
      </c>
      <c r="J60" s="62">
        <f>800</f>
        <v>800</v>
      </c>
      <c r="K60" s="3"/>
      <c r="L60" s="48">
        <f>ROUND(J60*K35,2)</f>
        <v>131200000</v>
      </c>
      <c r="M60" s="11" t="s">
        <v>28</v>
      </c>
      <c r="N60" s="3"/>
      <c r="O60" s="3"/>
      <c r="P60" s="48">
        <f>ROUND(J60*O35,2)</f>
        <v>180800000</v>
      </c>
      <c r="Q60" s="48">
        <f>ROUND(J60*N35,2)</f>
        <v>312000000</v>
      </c>
      <c r="R60" s="120"/>
    </row>
    <row r="61" spans="1:18" ht="270" hidden="1">
      <c r="A61" s="32"/>
      <c r="B61" s="41"/>
      <c r="C61" s="51"/>
      <c r="D61" s="22">
        <v>0</v>
      </c>
      <c r="E61" s="20" t="s">
        <v>219</v>
      </c>
      <c r="F61" s="44"/>
      <c r="G61" s="44"/>
      <c r="H61" s="23"/>
      <c r="I61" s="29">
        <v>1</v>
      </c>
      <c r="J61" s="62">
        <f>560</f>
        <v>560</v>
      </c>
      <c r="K61" s="3"/>
      <c r="L61" s="48">
        <f>ROUND(J61*K35,2)</f>
        <v>91840000</v>
      </c>
      <c r="M61" s="11" t="s">
        <v>28</v>
      </c>
      <c r="N61" s="3"/>
      <c r="O61" s="3"/>
      <c r="P61" s="48">
        <f>ROUND(J61*O35,2)</f>
        <v>126560000</v>
      </c>
      <c r="Q61" s="48">
        <f>ROUND(J61*N35,2)</f>
        <v>218400000</v>
      </c>
      <c r="R61" s="120"/>
    </row>
    <row r="62" spans="1:18" ht="270" hidden="1">
      <c r="A62" s="32"/>
      <c r="B62" s="41"/>
      <c r="C62" s="51"/>
      <c r="D62" s="22">
        <v>0</v>
      </c>
      <c r="E62" s="20" t="s">
        <v>245</v>
      </c>
      <c r="F62" s="44"/>
      <c r="G62" s="44"/>
      <c r="H62" s="23"/>
      <c r="I62" s="29">
        <v>1</v>
      </c>
      <c r="J62" s="62">
        <f>320</f>
        <v>320</v>
      </c>
      <c r="K62" s="3"/>
      <c r="L62" s="48">
        <f>ROUND(J62*K35,2)</f>
        <v>52480000</v>
      </c>
      <c r="M62" s="11" t="s">
        <v>28</v>
      </c>
      <c r="N62" s="3"/>
      <c r="O62" s="3"/>
      <c r="P62" s="48">
        <f>ROUND(J62*O35,2)</f>
        <v>72320000</v>
      </c>
      <c r="Q62" s="48">
        <f>ROUND(J62*N35,2)</f>
        <v>124800000</v>
      </c>
      <c r="R62" s="120"/>
    </row>
    <row r="63" spans="1:18" ht="270" hidden="1">
      <c r="A63" s="32"/>
      <c r="B63" s="41"/>
      <c r="C63" s="51"/>
      <c r="D63" s="22">
        <v>0</v>
      </c>
      <c r="E63" s="20" t="s">
        <v>80</v>
      </c>
      <c r="F63" s="44"/>
      <c r="G63" s="44"/>
      <c r="H63" s="23"/>
      <c r="I63" s="29">
        <v>1</v>
      </c>
      <c r="J63" s="62">
        <f>1</f>
        <v>1</v>
      </c>
      <c r="K63" s="3"/>
      <c r="L63" s="48">
        <f>ROUND(J63*K35,2)</f>
        <v>164000</v>
      </c>
      <c r="M63" s="11" t="s">
        <v>28</v>
      </c>
      <c r="N63" s="3"/>
      <c r="O63" s="3"/>
      <c r="P63" s="48">
        <f>ROUND(J63*O35,2)</f>
        <v>226000</v>
      </c>
      <c r="Q63" s="48">
        <f>ROUND(J63*N35,2)</f>
        <v>390000</v>
      </c>
      <c r="R63" s="120"/>
    </row>
    <row r="64" spans="1:18" ht="270" hidden="1">
      <c r="A64" s="32"/>
      <c r="B64" s="41"/>
      <c r="C64" s="51"/>
      <c r="D64" s="22">
        <v>0</v>
      </c>
      <c r="E64" s="20" t="s">
        <v>20</v>
      </c>
      <c r="F64" s="44"/>
      <c r="G64" s="44"/>
      <c r="H64" s="23"/>
      <c r="I64" s="29">
        <v>1</v>
      </c>
      <c r="J64" s="62">
        <f>88</f>
        <v>88</v>
      </c>
      <c r="K64" s="3"/>
      <c r="L64" s="48">
        <f>ROUND(J64*K35,2)</f>
        <v>14432000</v>
      </c>
      <c r="M64" s="11" t="s">
        <v>28</v>
      </c>
      <c r="N64" s="3"/>
      <c r="O64" s="3"/>
      <c r="P64" s="48">
        <f>ROUND(J64*O35,2)</f>
        <v>19888000</v>
      </c>
      <c r="Q64" s="48">
        <f>ROUND(J64*N35,2)</f>
        <v>34320000</v>
      </c>
      <c r="R64" s="120"/>
    </row>
    <row r="65" spans="1:18" ht="270" hidden="1">
      <c r="A65" s="32"/>
      <c r="B65" s="41"/>
      <c r="C65" s="51"/>
      <c r="D65" s="22">
        <v>0</v>
      </c>
      <c r="E65" s="20" t="s">
        <v>183</v>
      </c>
      <c r="F65" s="44"/>
      <c r="G65" s="44"/>
      <c r="H65" s="23"/>
      <c r="I65" s="29">
        <v>1</v>
      </c>
      <c r="J65" s="62">
        <f>8</f>
        <v>8</v>
      </c>
      <c r="K65" s="3"/>
      <c r="L65" s="48">
        <f>ROUND(J65*K35,2)</f>
        <v>1312000</v>
      </c>
      <c r="M65" s="11" t="s">
        <v>28</v>
      </c>
      <c r="N65" s="3"/>
      <c r="O65" s="3"/>
      <c r="P65" s="48">
        <f>ROUND(J65*O35,2)</f>
        <v>1808000</v>
      </c>
      <c r="Q65" s="48">
        <f>ROUND(J65*N35,2)</f>
        <v>3120000</v>
      </c>
      <c r="R65" s="120"/>
    </row>
    <row r="66" spans="1:18">
      <c r="A66" s="32">
        <v>12</v>
      </c>
      <c r="B66" s="63"/>
      <c r="C66" s="51">
        <v>95</v>
      </c>
      <c r="D66" s="22"/>
      <c r="E66" s="44" t="s">
        <v>325</v>
      </c>
      <c r="F66" s="44"/>
      <c r="G66" s="44"/>
      <c r="H66" s="23" t="s">
        <v>45</v>
      </c>
      <c r="I66" s="51"/>
      <c r="J66" s="14">
        <f>SUM(J67:J67)</f>
        <v>19</v>
      </c>
      <c r="K66" s="3">
        <v>0</v>
      </c>
      <c r="L66" s="3">
        <f>ROUND(J66*K66,0)</f>
        <v>0</v>
      </c>
      <c r="M66" s="35">
        <v>1</v>
      </c>
      <c r="N66" s="48">
        <f>LươngNC!C26</f>
        <v>415000</v>
      </c>
      <c r="O66" s="3">
        <f>N66-K66</f>
        <v>415000</v>
      </c>
      <c r="P66" s="3">
        <f>ROUND(J66*O66,0)</f>
        <v>7885000</v>
      </c>
      <c r="Q66" s="3">
        <f>ROUND(J66*N66,0)</f>
        <v>7885000</v>
      </c>
      <c r="R66" s="120"/>
    </row>
    <row r="67" spans="1:18" ht="225" hidden="1">
      <c r="A67" s="32"/>
      <c r="B67" s="41"/>
      <c r="C67" s="51"/>
      <c r="D67" s="22">
        <v>0</v>
      </c>
      <c r="E67" s="20" t="s">
        <v>57</v>
      </c>
      <c r="F67" s="44"/>
      <c r="G67" s="44"/>
      <c r="H67" s="23"/>
      <c r="I67" s="29">
        <v>1</v>
      </c>
      <c r="J67" s="62">
        <f>19</f>
        <v>19</v>
      </c>
      <c r="K67" s="3"/>
      <c r="L67" s="48">
        <f>ROUND(J67*K66,2)</f>
        <v>0</v>
      </c>
      <c r="M67" s="11" t="s">
        <v>334</v>
      </c>
      <c r="N67" s="3"/>
      <c r="O67" s="3"/>
      <c r="P67" s="48">
        <f>ROUND(J67*O66,2)</f>
        <v>7885000</v>
      </c>
      <c r="Q67" s="48">
        <f>ROUND(J67*N66,2)</f>
        <v>7885000</v>
      </c>
      <c r="R67" s="120"/>
    </row>
    <row r="68" spans="1:18" ht="270" hidden="1">
      <c r="A68" s="32"/>
      <c r="B68" s="41"/>
      <c r="C68" s="51"/>
      <c r="D68" s="22">
        <v>0</v>
      </c>
      <c r="E68" s="20" t="s">
        <v>85</v>
      </c>
      <c r="F68" s="44"/>
      <c r="G68" s="44"/>
      <c r="H68" s="23"/>
      <c r="I68" s="29">
        <v>1</v>
      </c>
      <c r="J68" s="62">
        <f>4</f>
        <v>4</v>
      </c>
      <c r="K68" s="3"/>
      <c r="L68" s="48" t="e">
        <f>ROUND(J68*#REF!,2)</f>
        <v>#REF!</v>
      </c>
      <c r="M68" s="11" t="s">
        <v>132</v>
      </c>
      <c r="N68" s="3"/>
      <c r="O68" s="3"/>
      <c r="P68" s="48" t="e">
        <f>ROUND(J68*#REF!,2)</f>
        <v>#REF!</v>
      </c>
      <c r="Q68" s="48" t="e">
        <f>ROUND(J68*#REF!,2)</f>
        <v>#REF!</v>
      </c>
      <c r="R68" s="120"/>
    </row>
    <row r="69" spans="1:18" ht="225" hidden="1">
      <c r="A69" s="32"/>
      <c r="B69" s="41"/>
      <c r="C69" s="51"/>
      <c r="D69" s="22">
        <v>0</v>
      </c>
      <c r="E69" s="20" t="s">
        <v>267</v>
      </c>
      <c r="F69" s="44"/>
      <c r="G69" s="44"/>
      <c r="H69" s="23"/>
      <c r="I69" s="29">
        <v>1</v>
      </c>
      <c r="J69" s="62">
        <f>2.3</f>
        <v>2.2999999999999998</v>
      </c>
      <c r="K69" s="3"/>
      <c r="L69" s="48" t="e">
        <f>ROUND(J69*#REF!,2)</f>
        <v>#REF!</v>
      </c>
      <c r="M69" s="11" t="s">
        <v>284</v>
      </c>
      <c r="N69" s="3"/>
      <c r="O69" s="3"/>
      <c r="P69" s="48" t="e">
        <f>ROUND(J69*#REF!,2)</f>
        <v>#REF!</v>
      </c>
      <c r="Q69" s="48" t="e">
        <f>ROUND(J69*#REF!,2)</f>
        <v>#REF!</v>
      </c>
      <c r="R69" s="120"/>
    </row>
    <row r="70" spans="1:18" ht="225" hidden="1">
      <c r="A70" s="32"/>
      <c r="B70" s="41"/>
      <c r="C70" s="51"/>
      <c r="D70" s="22">
        <v>0</v>
      </c>
      <c r="E70" s="20" t="s">
        <v>173</v>
      </c>
      <c r="F70" s="44"/>
      <c r="G70" s="44"/>
      <c r="H70" s="23"/>
      <c r="I70" s="29">
        <v>1</v>
      </c>
      <c r="J70" s="62">
        <f>1.41</f>
        <v>1.41</v>
      </c>
      <c r="K70" s="3"/>
      <c r="L70" s="48" t="e">
        <f>ROUND(J70*#REF!,2)</f>
        <v>#REF!</v>
      </c>
      <c r="M70" s="11" t="s">
        <v>284</v>
      </c>
      <c r="N70" s="3"/>
      <c r="O70" s="3"/>
      <c r="P70" s="48" t="e">
        <f>ROUND(J70*#REF!,2)</f>
        <v>#REF!</v>
      </c>
      <c r="Q70" s="48" t="e">
        <f>ROUND(J70*#REF!,2)</f>
        <v>#REF!</v>
      </c>
      <c r="R70" s="120"/>
    </row>
    <row r="71" spans="1:18">
      <c r="A71" s="32">
        <v>16</v>
      </c>
      <c r="B71" s="63"/>
      <c r="C71" s="51">
        <v>94</v>
      </c>
      <c r="D71" s="22"/>
      <c r="E71" s="44" t="s">
        <v>319</v>
      </c>
      <c r="F71" s="44"/>
      <c r="G71" s="44"/>
      <c r="H71" s="23" t="s">
        <v>45</v>
      </c>
      <c r="I71" s="51"/>
      <c r="J71" s="14">
        <f>SUM(J72:J73)</f>
        <v>228</v>
      </c>
      <c r="K71" s="3">
        <v>274000</v>
      </c>
      <c r="L71" s="3">
        <f>ROUND(J71*K71,0)</f>
        <v>62472000</v>
      </c>
      <c r="M71" s="35">
        <v>1</v>
      </c>
      <c r="N71" s="47">
        <v>447000</v>
      </c>
      <c r="O71" s="3">
        <f>N71-K71</f>
        <v>173000</v>
      </c>
      <c r="P71" s="3">
        <f>ROUND(J71*O71,0)</f>
        <v>39444000</v>
      </c>
      <c r="Q71" s="3">
        <f>ROUND(J71*N71,0)</f>
        <v>101916000</v>
      </c>
      <c r="R71" s="120"/>
    </row>
    <row r="72" spans="1:18" ht="405" hidden="1">
      <c r="A72" s="32"/>
      <c r="B72" s="41"/>
      <c r="C72" s="51"/>
      <c r="D72" s="22">
        <v>0</v>
      </c>
      <c r="E72" s="20" t="s">
        <v>61</v>
      </c>
      <c r="F72" s="44"/>
      <c r="G72" s="44"/>
      <c r="H72" s="23"/>
      <c r="I72" s="29">
        <v>1</v>
      </c>
      <c r="J72" s="62">
        <f>160</f>
        <v>160</v>
      </c>
      <c r="K72" s="3"/>
      <c r="L72" s="48">
        <f>ROUND(J72*K71,2)</f>
        <v>43840000</v>
      </c>
      <c r="M72" s="11" t="s">
        <v>263</v>
      </c>
      <c r="N72" s="3"/>
      <c r="O72" s="3"/>
      <c r="P72" s="48">
        <f>ROUND(J72*O71,2)</f>
        <v>27680000</v>
      </c>
      <c r="Q72" s="48">
        <f>ROUND(J72*N71,2)</f>
        <v>71520000</v>
      </c>
      <c r="R72" s="120"/>
    </row>
    <row r="73" spans="1:18" ht="405" hidden="1">
      <c r="A73" s="32"/>
      <c r="B73" s="41"/>
      <c r="C73" s="51"/>
      <c r="D73" s="22">
        <v>0</v>
      </c>
      <c r="E73" s="20" t="s">
        <v>87</v>
      </c>
      <c r="F73" s="44"/>
      <c r="G73" s="44"/>
      <c r="H73" s="23"/>
      <c r="I73" s="29">
        <v>1</v>
      </c>
      <c r="J73" s="62">
        <f>68</f>
        <v>68</v>
      </c>
      <c r="K73" s="3"/>
      <c r="L73" s="48">
        <f>ROUND(J73*K71,2)</f>
        <v>18632000</v>
      </c>
      <c r="M73" s="11" t="s">
        <v>263</v>
      </c>
      <c r="N73" s="3"/>
      <c r="O73" s="3"/>
      <c r="P73" s="48">
        <f>ROUND(J73*O71,2)</f>
        <v>11764000</v>
      </c>
      <c r="Q73" s="48">
        <f>ROUND(J73*N71,2)</f>
        <v>30396000</v>
      </c>
      <c r="R73" s="120"/>
    </row>
    <row r="74" spans="1:18">
      <c r="A74" s="32">
        <v>17</v>
      </c>
      <c r="B74" s="41"/>
      <c r="C74" s="51"/>
      <c r="D74" s="22"/>
      <c r="E74" s="44" t="s">
        <v>559</v>
      </c>
      <c r="F74" s="44"/>
      <c r="G74" s="44"/>
      <c r="H74" s="23" t="s">
        <v>45</v>
      </c>
      <c r="I74" s="29"/>
      <c r="J74" s="62"/>
      <c r="K74" s="3"/>
      <c r="L74" s="48"/>
      <c r="M74" s="11"/>
      <c r="N74" s="3">
        <v>425000</v>
      </c>
      <c r="O74" s="3"/>
      <c r="P74" s="48"/>
      <c r="Q74" s="48"/>
      <c r="R74" s="120"/>
    </row>
    <row r="75" spans="1:18">
      <c r="A75" s="32">
        <v>18</v>
      </c>
      <c r="B75" s="63"/>
      <c r="C75" s="51">
        <v>114</v>
      </c>
      <c r="D75" s="22"/>
      <c r="E75" s="44" t="s">
        <v>560</v>
      </c>
      <c r="F75" s="44"/>
      <c r="G75" s="44"/>
      <c r="H75" s="23" t="s">
        <v>45</v>
      </c>
      <c r="I75" s="51"/>
      <c r="J75" s="14">
        <f>SUM(J76:J76)</f>
        <v>6.2</v>
      </c>
      <c r="K75" s="3">
        <v>0</v>
      </c>
      <c r="L75" s="3">
        <f>ROUND(J75*K75,0)</f>
        <v>0</v>
      </c>
      <c r="M75" s="35">
        <v>1</v>
      </c>
      <c r="N75" s="3">
        <v>451000</v>
      </c>
      <c r="O75" s="3">
        <f>N75-K75</f>
        <v>451000</v>
      </c>
      <c r="P75" s="3">
        <f>ROUND(J75*O75,0)</f>
        <v>2796200</v>
      </c>
      <c r="Q75" s="3">
        <f>ROUND(J75*N75,0)</f>
        <v>2796200</v>
      </c>
      <c r="R75" s="120"/>
    </row>
    <row r="76" spans="1:18" ht="255" hidden="1">
      <c r="A76" s="32"/>
      <c r="B76" s="41"/>
      <c r="C76" s="51"/>
      <c r="D76" s="22">
        <v>0</v>
      </c>
      <c r="E76" s="20" t="s">
        <v>231</v>
      </c>
      <c r="F76" s="44"/>
      <c r="G76" s="44"/>
      <c r="H76" s="23"/>
      <c r="I76" s="29">
        <v>1</v>
      </c>
      <c r="J76" s="62">
        <f>6.2</f>
        <v>6.2</v>
      </c>
      <c r="K76" s="3"/>
      <c r="L76" s="48">
        <f>ROUND(J76*K75,2)</f>
        <v>0</v>
      </c>
      <c r="M76" s="11" t="s">
        <v>77</v>
      </c>
      <c r="N76" s="3"/>
      <c r="O76" s="3"/>
      <c r="P76" s="48">
        <f>ROUND(J76*O75,2)</f>
        <v>2796200</v>
      </c>
      <c r="Q76" s="48">
        <f>ROUND(J76*N75,2)</f>
        <v>2796200</v>
      </c>
      <c r="R76" s="120"/>
    </row>
    <row r="77" spans="1:18">
      <c r="A77" s="33">
        <v>19</v>
      </c>
      <c r="B77" s="117"/>
      <c r="C77" s="52">
        <v>115</v>
      </c>
      <c r="D77" s="26"/>
      <c r="E77" s="45" t="s">
        <v>184</v>
      </c>
      <c r="F77" s="45"/>
      <c r="G77" s="45"/>
      <c r="H77" s="27" t="s">
        <v>45</v>
      </c>
      <c r="I77" s="52"/>
      <c r="J77" s="118">
        <f>SUM(J78:J79)</f>
        <v>21.700000000000003</v>
      </c>
      <c r="K77" s="4">
        <v>0</v>
      </c>
      <c r="L77" s="4">
        <f>ROUND(J77*K77,0)</f>
        <v>0</v>
      </c>
      <c r="M77" s="119">
        <v>1</v>
      </c>
      <c r="N77" s="4">
        <v>488000</v>
      </c>
      <c r="O77" s="4">
        <f>N77-K77</f>
        <v>488000</v>
      </c>
      <c r="P77" s="4">
        <f>ROUND(J77*O77,0)</f>
        <v>10589600</v>
      </c>
      <c r="Q77" s="4">
        <f>ROUND(J77*N77,0)</f>
        <v>10589600</v>
      </c>
      <c r="R77" s="121"/>
    </row>
    <row r="78" spans="1:18" ht="255" hidden="1">
      <c r="A78" s="105"/>
      <c r="B78" s="106" t="s">
        <v>153</v>
      </c>
      <c r="C78" s="107"/>
      <c r="D78" s="108">
        <v>0</v>
      </c>
      <c r="E78" s="109" t="s">
        <v>22</v>
      </c>
      <c r="F78" s="110"/>
      <c r="G78" s="110"/>
      <c r="H78" s="111"/>
      <c r="I78" s="112">
        <v>1</v>
      </c>
      <c r="J78" s="113">
        <f>12.4</f>
        <v>12.4</v>
      </c>
      <c r="K78" s="114"/>
      <c r="L78" s="115">
        <f>ROUND(J78*K77,2)</f>
        <v>0</v>
      </c>
      <c r="M78" s="116" t="s">
        <v>77</v>
      </c>
      <c r="N78" s="114"/>
      <c r="O78" s="114"/>
      <c r="P78" s="115">
        <f>ROUND(J78*O77,2)</f>
        <v>6051200</v>
      </c>
      <c r="Q78" s="115">
        <f>ROUND(J78*N77,2)</f>
        <v>6051200</v>
      </c>
    </row>
    <row r="79" spans="1:18" ht="255" hidden="1">
      <c r="A79" s="33"/>
      <c r="B79" s="42" t="s">
        <v>153</v>
      </c>
      <c r="C79" s="52"/>
      <c r="D79" s="26">
        <v>0</v>
      </c>
      <c r="E79" s="21" t="s">
        <v>206</v>
      </c>
      <c r="F79" s="45"/>
      <c r="G79" s="45"/>
      <c r="H79" s="27"/>
      <c r="I79" s="30">
        <v>1</v>
      </c>
      <c r="J79" s="18">
        <f>9.3</f>
        <v>9.3000000000000007</v>
      </c>
      <c r="K79" s="4"/>
      <c r="L79" s="49">
        <f>ROUND(J79*K77,2)</f>
        <v>0</v>
      </c>
      <c r="M79" s="12" t="s">
        <v>77</v>
      </c>
      <c r="N79" s="4"/>
      <c r="O79" s="4"/>
      <c r="P79" s="49">
        <f>ROUND(J79*O77,2)</f>
        <v>4538400</v>
      </c>
      <c r="Q79" s="49">
        <f>ROUND(J79*N77,2)</f>
        <v>4538400</v>
      </c>
    </row>
    <row r="80" spans="1:18" ht="18" hidden="1" customHeight="1">
      <c r="A80" s="15"/>
      <c r="B80" s="31"/>
      <c r="C80" s="37"/>
      <c r="D80" s="55"/>
      <c r="E80" s="31" t="s">
        <v>136</v>
      </c>
      <c r="F80" s="34"/>
      <c r="G80" s="34"/>
      <c r="H80" s="13"/>
      <c r="I80" s="37"/>
      <c r="J80" s="2"/>
      <c r="K80" s="54"/>
      <c r="L80" s="54">
        <f>ROUND(SUMIF(C5:C79,"&gt;0",L5:L79),0)</f>
        <v>988764678</v>
      </c>
      <c r="M80" s="60"/>
      <c r="N80" s="54"/>
      <c r="O80" s="54"/>
      <c r="P80" s="54">
        <f>ROUND(SUMIF(C5:C79,"&gt;0",P5:P79),0)</f>
        <v>1441290592</v>
      </c>
      <c r="Q80" s="54">
        <f>ROUND(SUMIF(C5:C79,"&gt;0",Q5:Q79),0)</f>
        <v>2430055270</v>
      </c>
    </row>
    <row r="81" spans="1:17" ht="16.5" customHeight="1">
      <c r="A81" s="38"/>
      <c r="B81" s="57"/>
      <c r="C81" s="61"/>
      <c r="D81" s="57"/>
      <c r="E81" s="57"/>
      <c r="F81" s="57"/>
      <c r="G81" s="57"/>
      <c r="H81" s="38"/>
      <c r="I81" s="61"/>
      <c r="J81" s="61"/>
      <c r="K81" s="61"/>
      <c r="L81" s="61"/>
      <c r="M81" s="43"/>
      <c r="N81" s="61"/>
      <c r="O81" s="61"/>
      <c r="P81" s="61"/>
      <c r="Q81" s="61"/>
    </row>
  </sheetData>
  <mergeCells count="3">
    <mergeCell ref="O3:Q3"/>
    <mergeCell ref="A1:R1"/>
    <mergeCell ref="A2:R2"/>
  </mergeCells>
  <pageMargins left="0.45" right="0.45" top="0.54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44"/>
  <sheetViews>
    <sheetView zoomScale="70" zoomScaleNormal="70" workbookViewId="0">
      <selection activeCell="J8" sqref="J8"/>
    </sheetView>
  </sheetViews>
  <sheetFormatPr defaultColWidth="8" defaultRowHeight="15"/>
  <cols>
    <col min="1" max="1" width="8.5703125" style="250" customWidth="1"/>
    <col min="2" max="2" width="42.7109375" style="235" customWidth="1"/>
    <col min="3" max="3" width="9.140625" style="250" customWidth="1"/>
    <col min="4" max="4" width="10.42578125" style="250" customWidth="1"/>
    <col min="5" max="7" width="5.140625" style="250" hidden="1" customWidth="1"/>
    <col min="8" max="8" width="11.28515625" style="251" customWidth="1"/>
    <col min="9" max="9" width="13.140625" style="237" customWidth="1"/>
    <col min="10" max="10" width="11.7109375" style="237" customWidth="1"/>
    <col min="11" max="11" width="15.28515625" style="251" customWidth="1"/>
    <col min="12" max="13" width="15.28515625" style="252" customWidth="1"/>
    <col min="14" max="14" width="13.42578125" style="235" bestFit="1" customWidth="1"/>
    <col min="15" max="15" width="14.85546875" style="235" customWidth="1"/>
    <col min="16" max="16" width="13.140625" style="235" customWidth="1"/>
    <col min="17" max="256" width="8" style="235"/>
    <col min="257" max="257" width="9" style="235" customWidth="1"/>
    <col min="258" max="258" width="35.85546875" style="235" customWidth="1"/>
    <col min="259" max="259" width="8.140625" style="235" customWidth="1"/>
    <col min="260" max="260" width="10.85546875" style="235" customWidth="1"/>
    <col min="261" max="263" width="0" style="235" hidden="1" customWidth="1"/>
    <col min="264" max="269" width="13.7109375" style="235" customWidth="1"/>
    <col min="270" max="270" width="13.42578125" style="235" bestFit="1" customWidth="1"/>
    <col min="271" max="271" width="11" style="235" bestFit="1" customWidth="1"/>
    <col min="272" max="512" width="8" style="235"/>
    <col min="513" max="513" width="9" style="235" customWidth="1"/>
    <col min="514" max="514" width="35.85546875" style="235" customWidth="1"/>
    <col min="515" max="515" width="8.140625" style="235" customWidth="1"/>
    <col min="516" max="516" width="10.85546875" style="235" customWidth="1"/>
    <col min="517" max="519" width="0" style="235" hidden="1" customWidth="1"/>
    <col min="520" max="525" width="13.7109375" style="235" customWidth="1"/>
    <col min="526" max="526" width="13.42578125" style="235" bestFit="1" customWidth="1"/>
    <col min="527" max="527" width="11" style="235" bestFit="1" customWidth="1"/>
    <col min="528" max="768" width="8" style="235"/>
    <col min="769" max="769" width="9" style="235" customWidth="1"/>
    <col min="770" max="770" width="35.85546875" style="235" customWidth="1"/>
    <col min="771" max="771" width="8.140625" style="235" customWidth="1"/>
    <col min="772" max="772" width="10.85546875" style="235" customWidth="1"/>
    <col min="773" max="775" width="0" style="235" hidden="1" customWidth="1"/>
    <col min="776" max="781" width="13.7109375" style="235" customWidth="1"/>
    <col min="782" max="782" width="13.42578125" style="235" bestFit="1" customWidth="1"/>
    <col min="783" max="783" width="11" style="235" bestFit="1" customWidth="1"/>
    <col min="784" max="1024" width="8" style="235"/>
    <col min="1025" max="1025" width="9" style="235" customWidth="1"/>
    <col min="1026" max="1026" width="35.85546875" style="235" customWidth="1"/>
    <col min="1027" max="1027" width="8.140625" style="235" customWidth="1"/>
    <col min="1028" max="1028" width="10.85546875" style="235" customWidth="1"/>
    <col min="1029" max="1031" width="0" style="235" hidden="1" customWidth="1"/>
    <col min="1032" max="1037" width="13.7109375" style="235" customWidth="1"/>
    <col min="1038" max="1038" width="13.42578125" style="235" bestFit="1" customWidth="1"/>
    <col min="1039" max="1039" width="11" style="235" bestFit="1" customWidth="1"/>
    <col min="1040" max="1280" width="8" style="235"/>
    <col min="1281" max="1281" width="9" style="235" customWidth="1"/>
    <col min="1282" max="1282" width="35.85546875" style="235" customWidth="1"/>
    <col min="1283" max="1283" width="8.140625" style="235" customWidth="1"/>
    <col min="1284" max="1284" width="10.85546875" style="235" customWidth="1"/>
    <col min="1285" max="1287" width="0" style="235" hidden="1" customWidth="1"/>
    <col min="1288" max="1293" width="13.7109375" style="235" customWidth="1"/>
    <col min="1294" max="1294" width="13.42578125" style="235" bestFit="1" customWidth="1"/>
    <col min="1295" max="1295" width="11" style="235" bestFit="1" customWidth="1"/>
    <col min="1296" max="1536" width="8" style="235"/>
    <col min="1537" max="1537" width="9" style="235" customWidth="1"/>
    <col min="1538" max="1538" width="35.85546875" style="235" customWidth="1"/>
    <col min="1539" max="1539" width="8.140625" style="235" customWidth="1"/>
    <col min="1540" max="1540" width="10.85546875" style="235" customWidth="1"/>
    <col min="1541" max="1543" width="0" style="235" hidden="1" customWidth="1"/>
    <col min="1544" max="1549" width="13.7109375" style="235" customWidth="1"/>
    <col min="1550" max="1550" width="13.42578125" style="235" bestFit="1" customWidth="1"/>
    <col min="1551" max="1551" width="11" style="235" bestFit="1" customWidth="1"/>
    <col min="1552" max="1792" width="8" style="235"/>
    <col min="1793" max="1793" width="9" style="235" customWidth="1"/>
    <col min="1794" max="1794" width="35.85546875" style="235" customWidth="1"/>
    <col min="1795" max="1795" width="8.140625" style="235" customWidth="1"/>
    <col min="1796" max="1796" width="10.85546875" style="235" customWidth="1"/>
    <col min="1797" max="1799" width="0" style="235" hidden="1" customWidth="1"/>
    <col min="1800" max="1805" width="13.7109375" style="235" customWidth="1"/>
    <col min="1806" max="1806" width="13.42578125" style="235" bestFit="1" customWidth="1"/>
    <col min="1807" max="1807" width="11" style="235" bestFit="1" customWidth="1"/>
    <col min="1808" max="2048" width="8" style="235"/>
    <col min="2049" max="2049" width="9" style="235" customWidth="1"/>
    <col min="2050" max="2050" width="35.85546875" style="235" customWidth="1"/>
    <col min="2051" max="2051" width="8.140625" style="235" customWidth="1"/>
    <col min="2052" max="2052" width="10.85546875" style="235" customWidth="1"/>
    <col min="2053" max="2055" width="0" style="235" hidden="1" customWidth="1"/>
    <col min="2056" max="2061" width="13.7109375" style="235" customWidth="1"/>
    <col min="2062" max="2062" width="13.42578125" style="235" bestFit="1" customWidth="1"/>
    <col min="2063" max="2063" width="11" style="235" bestFit="1" customWidth="1"/>
    <col min="2064" max="2304" width="8" style="235"/>
    <col min="2305" max="2305" width="9" style="235" customWidth="1"/>
    <col min="2306" max="2306" width="35.85546875" style="235" customWidth="1"/>
    <col min="2307" max="2307" width="8.140625" style="235" customWidth="1"/>
    <col min="2308" max="2308" width="10.85546875" style="235" customWidth="1"/>
    <col min="2309" max="2311" width="0" style="235" hidden="1" customWidth="1"/>
    <col min="2312" max="2317" width="13.7109375" style="235" customWidth="1"/>
    <col min="2318" max="2318" width="13.42578125" style="235" bestFit="1" customWidth="1"/>
    <col min="2319" max="2319" width="11" style="235" bestFit="1" customWidth="1"/>
    <col min="2320" max="2560" width="8" style="235"/>
    <col min="2561" max="2561" width="9" style="235" customWidth="1"/>
    <col min="2562" max="2562" width="35.85546875" style="235" customWidth="1"/>
    <col min="2563" max="2563" width="8.140625" style="235" customWidth="1"/>
    <col min="2564" max="2564" width="10.85546875" style="235" customWidth="1"/>
    <col min="2565" max="2567" width="0" style="235" hidden="1" customWidth="1"/>
    <col min="2568" max="2573" width="13.7109375" style="235" customWidth="1"/>
    <col min="2574" max="2574" width="13.42578125" style="235" bestFit="1" customWidth="1"/>
    <col min="2575" max="2575" width="11" style="235" bestFit="1" customWidth="1"/>
    <col min="2576" max="2816" width="8" style="235"/>
    <col min="2817" max="2817" width="9" style="235" customWidth="1"/>
    <col min="2818" max="2818" width="35.85546875" style="235" customWidth="1"/>
    <col min="2819" max="2819" width="8.140625" style="235" customWidth="1"/>
    <col min="2820" max="2820" width="10.85546875" style="235" customWidth="1"/>
    <col min="2821" max="2823" width="0" style="235" hidden="1" customWidth="1"/>
    <col min="2824" max="2829" width="13.7109375" style="235" customWidth="1"/>
    <col min="2830" max="2830" width="13.42578125" style="235" bestFit="1" customWidth="1"/>
    <col min="2831" max="2831" width="11" style="235" bestFit="1" customWidth="1"/>
    <col min="2832" max="3072" width="8" style="235"/>
    <col min="3073" max="3073" width="9" style="235" customWidth="1"/>
    <col min="3074" max="3074" width="35.85546875" style="235" customWidth="1"/>
    <col min="3075" max="3075" width="8.140625" style="235" customWidth="1"/>
    <col min="3076" max="3076" width="10.85546875" style="235" customWidth="1"/>
    <col min="3077" max="3079" width="0" style="235" hidden="1" customWidth="1"/>
    <col min="3080" max="3085" width="13.7109375" style="235" customWidth="1"/>
    <col min="3086" max="3086" width="13.42578125" style="235" bestFit="1" customWidth="1"/>
    <col min="3087" max="3087" width="11" style="235" bestFit="1" customWidth="1"/>
    <col min="3088" max="3328" width="8" style="235"/>
    <col min="3329" max="3329" width="9" style="235" customWidth="1"/>
    <col min="3330" max="3330" width="35.85546875" style="235" customWidth="1"/>
    <col min="3331" max="3331" width="8.140625" style="235" customWidth="1"/>
    <col min="3332" max="3332" width="10.85546875" style="235" customWidth="1"/>
    <col min="3333" max="3335" width="0" style="235" hidden="1" customWidth="1"/>
    <col min="3336" max="3341" width="13.7109375" style="235" customWidth="1"/>
    <col min="3342" max="3342" width="13.42578125" style="235" bestFit="1" customWidth="1"/>
    <col min="3343" max="3343" width="11" style="235" bestFit="1" customWidth="1"/>
    <col min="3344" max="3584" width="8" style="235"/>
    <col min="3585" max="3585" width="9" style="235" customWidth="1"/>
    <col min="3586" max="3586" width="35.85546875" style="235" customWidth="1"/>
    <col min="3587" max="3587" width="8.140625" style="235" customWidth="1"/>
    <col min="3588" max="3588" width="10.85546875" style="235" customWidth="1"/>
    <col min="3589" max="3591" width="0" style="235" hidden="1" customWidth="1"/>
    <col min="3592" max="3597" width="13.7109375" style="235" customWidth="1"/>
    <col min="3598" max="3598" width="13.42578125" style="235" bestFit="1" customWidth="1"/>
    <col min="3599" max="3599" width="11" style="235" bestFit="1" customWidth="1"/>
    <col min="3600" max="3840" width="8" style="235"/>
    <col min="3841" max="3841" width="9" style="235" customWidth="1"/>
    <col min="3842" max="3842" width="35.85546875" style="235" customWidth="1"/>
    <col min="3843" max="3843" width="8.140625" style="235" customWidth="1"/>
    <col min="3844" max="3844" width="10.85546875" style="235" customWidth="1"/>
    <col min="3845" max="3847" width="0" style="235" hidden="1" customWidth="1"/>
    <col min="3848" max="3853" width="13.7109375" style="235" customWidth="1"/>
    <col min="3854" max="3854" width="13.42578125" style="235" bestFit="1" customWidth="1"/>
    <col min="3855" max="3855" width="11" style="235" bestFit="1" customWidth="1"/>
    <col min="3856" max="4096" width="8" style="235"/>
    <col min="4097" max="4097" width="9" style="235" customWidth="1"/>
    <col min="4098" max="4098" width="35.85546875" style="235" customWidth="1"/>
    <col min="4099" max="4099" width="8.140625" style="235" customWidth="1"/>
    <col min="4100" max="4100" width="10.85546875" style="235" customWidth="1"/>
    <col min="4101" max="4103" width="0" style="235" hidden="1" customWidth="1"/>
    <col min="4104" max="4109" width="13.7109375" style="235" customWidth="1"/>
    <col min="4110" max="4110" width="13.42578125" style="235" bestFit="1" customWidth="1"/>
    <col min="4111" max="4111" width="11" style="235" bestFit="1" customWidth="1"/>
    <col min="4112" max="4352" width="8" style="235"/>
    <col min="4353" max="4353" width="9" style="235" customWidth="1"/>
    <col min="4354" max="4354" width="35.85546875" style="235" customWidth="1"/>
    <col min="4355" max="4355" width="8.140625" style="235" customWidth="1"/>
    <col min="4356" max="4356" width="10.85546875" style="235" customWidth="1"/>
    <col min="4357" max="4359" width="0" style="235" hidden="1" customWidth="1"/>
    <col min="4360" max="4365" width="13.7109375" style="235" customWidth="1"/>
    <col min="4366" max="4366" width="13.42578125" style="235" bestFit="1" customWidth="1"/>
    <col min="4367" max="4367" width="11" style="235" bestFit="1" customWidth="1"/>
    <col min="4368" max="4608" width="8" style="235"/>
    <col min="4609" max="4609" width="9" style="235" customWidth="1"/>
    <col min="4610" max="4610" width="35.85546875" style="235" customWidth="1"/>
    <col min="4611" max="4611" width="8.140625" style="235" customWidth="1"/>
    <col min="4612" max="4612" width="10.85546875" style="235" customWidth="1"/>
    <col min="4613" max="4615" width="0" style="235" hidden="1" customWidth="1"/>
    <col min="4616" max="4621" width="13.7109375" style="235" customWidth="1"/>
    <col min="4622" max="4622" width="13.42578125" style="235" bestFit="1" customWidth="1"/>
    <col min="4623" max="4623" width="11" style="235" bestFit="1" customWidth="1"/>
    <col min="4624" max="4864" width="8" style="235"/>
    <col min="4865" max="4865" width="9" style="235" customWidth="1"/>
    <col min="4866" max="4866" width="35.85546875" style="235" customWidth="1"/>
    <col min="4867" max="4867" width="8.140625" style="235" customWidth="1"/>
    <col min="4868" max="4868" width="10.85546875" style="235" customWidth="1"/>
    <col min="4869" max="4871" width="0" style="235" hidden="1" customWidth="1"/>
    <col min="4872" max="4877" width="13.7109375" style="235" customWidth="1"/>
    <col min="4878" max="4878" width="13.42578125" style="235" bestFit="1" customWidth="1"/>
    <col min="4879" max="4879" width="11" style="235" bestFit="1" customWidth="1"/>
    <col min="4880" max="5120" width="8" style="235"/>
    <col min="5121" max="5121" width="9" style="235" customWidth="1"/>
    <col min="5122" max="5122" width="35.85546875" style="235" customWidth="1"/>
    <col min="5123" max="5123" width="8.140625" style="235" customWidth="1"/>
    <col min="5124" max="5124" width="10.85546875" style="235" customWidth="1"/>
    <col min="5125" max="5127" width="0" style="235" hidden="1" customWidth="1"/>
    <col min="5128" max="5133" width="13.7109375" style="235" customWidth="1"/>
    <col min="5134" max="5134" width="13.42578125" style="235" bestFit="1" customWidth="1"/>
    <col min="5135" max="5135" width="11" style="235" bestFit="1" customWidth="1"/>
    <col min="5136" max="5376" width="8" style="235"/>
    <col min="5377" max="5377" width="9" style="235" customWidth="1"/>
    <col min="5378" max="5378" width="35.85546875" style="235" customWidth="1"/>
    <col min="5379" max="5379" width="8.140625" style="235" customWidth="1"/>
    <col min="5380" max="5380" width="10.85546875" style="235" customWidth="1"/>
    <col min="5381" max="5383" width="0" style="235" hidden="1" customWidth="1"/>
    <col min="5384" max="5389" width="13.7109375" style="235" customWidth="1"/>
    <col min="5390" max="5390" width="13.42578125" style="235" bestFit="1" customWidth="1"/>
    <col min="5391" max="5391" width="11" style="235" bestFit="1" customWidth="1"/>
    <col min="5392" max="5632" width="8" style="235"/>
    <col min="5633" max="5633" width="9" style="235" customWidth="1"/>
    <col min="5634" max="5634" width="35.85546875" style="235" customWidth="1"/>
    <col min="5635" max="5635" width="8.140625" style="235" customWidth="1"/>
    <col min="5636" max="5636" width="10.85546875" style="235" customWidth="1"/>
    <col min="5637" max="5639" width="0" style="235" hidden="1" customWidth="1"/>
    <col min="5640" max="5645" width="13.7109375" style="235" customWidth="1"/>
    <col min="5646" max="5646" width="13.42578125" style="235" bestFit="1" customWidth="1"/>
    <col min="5647" max="5647" width="11" style="235" bestFit="1" customWidth="1"/>
    <col min="5648" max="5888" width="8" style="235"/>
    <col min="5889" max="5889" width="9" style="235" customWidth="1"/>
    <col min="5890" max="5890" width="35.85546875" style="235" customWidth="1"/>
    <col min="5891" max="5891" width="8.140625" style="235" customWidth="1"/>
    <col min="5892" max="5892" width="10.85546875" style="235" customWidth="1"/>
    <col min="5893" max="5895" width="0" style="235" hidden="1" customWidth="1"/>
    <col min="5896" max="5901" width="13.7109375" style="235" customWidth="1"/>
    <col min="5902" max="5902" width="13.42578125" style="235" bestFit="1" customWidth="1"/>
    <col min="5903" max="5903" width="11" style="235" bestFit="1" customWidth="1"/>
    <col min="5904" max="6144" width="8" style="235"/>
    <col min="6145" max="6145" width="9" style="235" customWidth="1"/>
    <col min="6146" max="6146" width="35.85546875" style="235" customWidth="1"/>
    <col min="6147" max="6147" width="8.140625" style="235" customWidth="1"/>
    <col min="6148" max="6148" width="10.85546875" style="235" customWidth="1"/>
    <col min="6149" max="6151" width="0" style="235" hidden="1" customWidth="1"/>
    <col min="6152" max="6157" width="13.7109375" style="235" customWidth="1"/>
    <col min="6158" max="6158" width="13.42578125" style="235" bestFit="1" customWidth="1"/>
    <col min="6159" max="6159" width="11" style="235" bestFit="1" customWidth="1"/>
    <col min="6160" max="6400" width="8" style="235"/>
    <col min="6401" max="6401" width="9" style="235" customWidth="1"/>
    <col min="6402" max="6402" width="35.85546875" style="235" customWidth="1"/>
    <col min="6403" max="6403" width="8.140625" style="235" customWidth="1"/>
    <col min="6404" max="6404" width="10.85546875" style="235" customWidth="1"/>
    <col min="6405" max="6407" width="0" style="235" hidden="1" customWidth="1"/>
    <col min="6408" max="6413" width="13.7109375" style="235" customWidth="1"/>
    <col min="6414" max="6414" width="13.42578125" style="235" bestFit="1" customWidth="1"/>
    <col min="6415" max="6415" width="11" style="235" bestFit="1" customWidth="1"/>
    <col min="6416" max="6656" width="8" style="235"/>
    <col min="6657" max="6657" width="9" style="235" customWidth="1"/>
    <col min="6658" max="6658" width="35.85546875" style="235" customWidth="1"/>
    <col min="6659" max="6659" width="8.140625" style="235" customWidth="1"/>
    <col min="6660" max="6660" width="10.85546875" style="235" customWidth="1"/>
    <col min="6661" max="6663" width="0" style="235" hidden="1" customWidth="1"/>
    <col min="6664" max="6669" width="13.7109375" style="235" customWidth="1"/>
    <col min="6670" max="6670" width="13.42578125" style="235" bestFit="1" customWidth="1"/>
    <col min="6671" max="6671" width="11" style="235" bestFit="1" customWidth="1"/>
    <col min="6672" max="6912" width="8" style="235"/>
    <col min="6913" max="6913" width="9" style="235" customWidth="1"/>
    <col min="6914" max="6914" width="35.85546875" style="235" customWidth="1"/>
    <col min="6915" max="6915" width="8.140625" style="235" customWidth="1"/>
    <col min="6916" max="6916" width="10.85546875" style="235" customWidth="1"/>
    <col min="6917" max="6919" width="0" style="235" hidden="1" customWidth="1"/>
    <col min="6920" max="6925" width="13.7109375" style="235" customWidth="1"/>
    <col min="6926" max="6926" width="13.42578125" style="235" bestFit="1" customWidth="1"/>
    <col min="6927" max="6927" width="11" style="235" bestFit="1" customWidth="1"/>
    <col min="6928" max="7168" width="8" style="235"/>
    <col min="7169" max="7169" width="9" style="235" customWidth="1"/>
    <col min="7170" max="7170" width="35.85546875" style="235" customWidth="1"/>
    <col min="7171" max="7171" width="8.140625" style="235" customWidth="1"/>
    <col min="7172" max="7172" width="10.85546875" style="235" customWidth="1"/>
    <col min="7173" max="7175" width="0" style="235" hidden="1" customWidth="1"/>
    <col min="7176" max="7181" width="13.7109375" style="235" customWidth="1"/>
    <col min="7182" max="7182" width="13.42578125" style="235" bestFit="1" customWidth="1"/>
    <col min="7183" max="7183" width="11" style="235" bestFit="1" customWidth="1"/>
    <col min="7184" max="7424" width="8" style="235"/>
    <col min="7425" max="7425" width="9" style="235" customWidth="1"/>
    <col min="7426" max="7426" width="35.85546875" style="235" customWidth="1"/>
    <col min="7427" max="7427" width="8.140625" style="235" customWidth="1"/>
    <col min="7428" max="7428" width="10.85546875" style="235" customWidth="1"/>
    <col min="7429" max="7431" width="0" style="235" hidden="1" customWidth="1"/>
    <col min="7432" max="7437" width="13.7109375" style="235" customWidth="1"/>
    <col min="7438" max="7438" width="13.42578125" style="235" bestFit="1" customWidth="1"/>
    <col min="7439" max="7439" width="11" style="235" bestFit="1" customWidth="1"/>
    <col min="7440" max="7680" width="8" style="235"/>
    <col min="7681" max="7681" width="9" style="235" customWidth="1"/>
    <col min="7682" max="7682" width="35.85546875" style="235" customWidth="1"/>
    <col min="7683" max="7683" width="8.140625" style="235" customWidth="1"/>
    <col min="7684" max="7684" width="10.85546875" style="235" customWidth="1"/>
    <col min="7685" max="7687" width="0" style="235" hidden="1" customWidth="1"/>
    <col min="7688" max="7693" width="13.7109375" style="235" customWidth="1"/>
    <col min="7694" max="7694" width="13.42578125" style="235" bestFit="1" customWidth="1"/>
    <col min="7695" max="7695" width="11" style="235" bestFit="1" customWidth="1"/>
    <col min="7696" max="7936" width="8" style="235"/>
    <col min="7937" max="7937" width="9" style="235" customWidth="1"/>
    <col min="7938" max="7938" width="35.85546875" style="235" customWidth="1"/>
    <col min="7939" max="7939" width="8.140625" style="235" customWidth="1"/>
    <col min="7940" max="7940" width="10.85546875" style="235" customWidth="1"/>
    <col min="7941" max="7943" width="0" style="235" hidden="1" customWidth="1"/>
    <col min="7944" max="7949" width="13.7109375" style="235" customWidth="1"/>
    <col min="7950" max="7950" width="13.42578125" style="235" bestFit="1" customWidth="1"/>
    <col min="7951" max="7951" width="11" style="235" bestFit="1" customWidth="1"/>
    <col min="7952" max="8192" width="8" style="235"/>
    <col min="8193" max="8193" width="9" style="235" customWidth="1"/>
    <col min="8194" max="8194" width="35.85546875" style="235" customWidth="1"/>
    <col min="8195" max="8195" width="8.140625" style="235" customWidth="1"/>
    <col min="8196" max="8196" width="10.85546875" style="235" customWidth="1"/>
    <col min="8197" max="8199" width="0" style="235" hidden="1" customWidth="1"/>
    <col min="8200" max="8205" width="13.7109375" style="235" customWidth="1"/>
    <col min="8206" max="8206" width="13.42578125" style="235" bestFit="1" customWidth="1"/>
    <col min="8207" max="8207" width="11" style="235" bestFit="1" customWidth="1"/>
    <col min="8208" max="8448" width="8" style="235"/>
    <col min="8449" max="8449" width="9" style="235" customWidth="1"/>
    <col min="8450" max="8450" width="35.85546875" style="235" customWidth="1"/>
    <col min="8451" max="8451" width="8.140625" style="235" customWidth="1"/>
    <col min="8452" max="8452" width="10.85546875" style="235" customWidth="1"/>
    <col min="8453" max="8455" width="0" style="235" hidden="1" customWidth="1"/>
    <col min="8456" max="8461" width="13.7109375" style="235" customWidth="1"/>
    <col min="8462" max="8462" width="13.42578125" style="235" bestFit="1" customWidth="1"/>
    <col min="8463" max="8463" width="11" style="235" bestFit="1" customWidth="1"/>
    <col min="8464" max="8704" width="8" style="235"/>
    <col min="8705" max="8705" width="9" style="235" customWidth="1"/>
    <col min="8706" max="8706" width="35.85546875" style="235" customWidth="1"/>
    <col min="8707" max="8707" width="8.140625" style="235" customWidth="1"/>
    <col min="8708" max="8708" width="10.85546875" style="235" customWidth="1"/>
    <col min="8709" max="8711" width="0" style="235" hidden="1" customWidth="1"/>
    <col min="8712" max="8717" width="13.7109375" style="235" customWidth="1"/>
    <col min="8718" max="8718" width="13.42578125" style="235" bestFit="1" customWidth="1"/>
    <col min="8719" max="8719" width="11" style="235" bestFit="1" customWidth="1"/>
    <col min="8720" max="8960" width="8" style="235"/>
    <col min="8961" max="8961" width="9" style="235" customWidth="1"/>
    <col min="8962" max="8962" width="35.85546875" style="235" customWidth="1"/>
    <col min="8963" max="8963" width="8.140625" style="235" customWidth="1"/>
    <col min="8964" max="8964" width="10.85546875" style="235" customWidth="1"/>
    <col min="8965" max="8967" width="0" style="235" hidden="1" customWidth="1"/>
    <col min="8968" max="8973" width="13.7109375" style="235" customWidth="1"/>
    <col min="8974" max="8974" width="13.42578125" style="235" bestFit="1" customWidth="1"/>
    <col min="8975" max="8975" width="11" style="235" bestFit="1" customWidth="1"/>
    <col min="8976" max="9216" width="8" style="235"/>
    <col min="9217" max="9217" width="9" style="235" customWidth="1"/>
    <col min="9218" max="9218" width="35.85546875" style="235" customWidth="1"/>
    <col min="9219" max="9219" width="8.140625" style="235" customWidth="1"/>
    <col min="9220" max="9220" width="10.85546875" style="235" customWidth="1"/>
    <col min="9221" max="9223" width="0" style="235" hidden="1" customWidth="1"/>
    <col min="9224" max="9229" width="13.7109375" style="235" customWidth="1"/>
    <col min="9230" max="9230" width="13.42578125" style="235" bestFit="1" customWidth="1"/>
    <col min="9231" max="9231" width="11" style="235" bestFit="1" customWidth="1"/>
    <col min="9232" max="9472" width="8" style="235"/>
    <col min="9473" max="9473" width="9" style="235" customWidth="1"/>
    <col min="9474" max="9474" width="35.85546875" style="235" customWidth="1"/>
    <col min="9475" max="9475" width="8.140625" style="235" customWidth="1"/>
    <col min="9476" max="9476" width="10.85546875" style="235" customWidth="1"/>
    <col min="9477" max="9479" width="0" style="235" hidden="1" customWidth="1"/>
    <col min="9480" max="9485" width="13.7109375" style="235" customWidth="1"/>
    <col min="9486" max="9486" width="13.42578125" style="235" bestFit="1" customWidth="1"/>
    <col min="9487" max="9487" width="11" style="235" bestFit="1" customWidth="1"/>
    <col min="9488" max="9728" width="8" style="235"/>
    <col min="9729" max="9729" width="9" style="235" customWidth="1"/>
    <col min="9730" max="9730" width="35.85546875" style="235" customWidth="1"/>
    <col min="9731" max="9731" width="8.140625" style="235" customWidth="1"/>
    <col min="9732" max="9732" width="10.85546875" style="235" customWidth="1"/>
    <col min="9733" max="9735" width="0" style="235" hidden="1" customWidth="1"/>
    <col min="9736" max="9741" width="13.7109375" style="235" customWidth="1"/>
    <col min="9742" max="9742" width="13.42578125" style="235" bestFit="1" customWidth="1"/>
    <col min="9743" max="9743" width="11" style="235" bestFit="1" customWidth="1"/>
    <col min="9744" max="9984" width="8" style="235"/>
    <col min="9985" max="9985" width="9" style="235" customWidth="1"/>
    <col min="9986" max="9986" width="35.85546875" style="235" customWidth="1"/>
    <col min="9987" max="9987" width="8.140625" style="235" customWidth="1"/>
    <col min="9988" max="9988" width="10.85546875" style="235" customWidth="1"/>
    <col min="9989" max="9991" width="0" style="235" hidden="1" customWidth="1"/>
    <col min="9992" max="9997" width="13.7109375" style="235" customWidth="1"/>
    <col min="9998" max="9998" width="13.42578125" style="235" bestFit="1" customWidth="1"/>
    <col min="9999" max="9999" width="11" style="235" bestFit="1" customWidth="1"/>
    <col min="10000" max="10240" width="8" style="235"/>
    <col min="10241" max="10241" width="9" style="235" customWidth="1"/>
    <col min="10242" max="10242" width="35.85546875" style="235" customWidth="1"/>
    <col min="10243" max="10243" width="8.140625" style="235" customWidth="1"/>
    <col min="10244" max="10244" width="10.85546875" style="235" customWidth="1"/>
    <col min="10245" max="10247" width="0" style="235" hidden="1" customWidth="1"/>
    <col min="10248" max="10253" width="13.7109375" style="235" customWidth="1"/>
    <col min="10254" max="10254" width="13.42578125" style="235" bestFit="1" customWidth="1"/>
    <col min="10255" max="10255" width="11" style="235" bestFit="1" customWidth="1"/>
    <col min="10256" max="10496" width="8" style="235"/>
    <col min="10497" max="10497" width="9" style="235" customWidth="1"/>
    <col min="10498" max="10498" width="35.85546875" style="235" customWidth="1"/>
    <col min="10499" max="10499" width="8.140625" style="235" customWidth="1"/>
    <col min="10500" max="10500" width="10.85546875" style="235" customWidth="1"/>
    <col min="10501" max="10503" width="0" style="235" hidden="1" customWidth="1"/>
    <col min="10504" max="10509" width="13.7109375" style="235" customWidth="1"/>
    <col min="10510" max="10510" width="13.42578125" style="235" bestFit="1" customWidth="1"/>
    <col min="10511" max="10511" width="11" style="235" bestFit="1" customWidth="1"/>
    <col min="10512" max="10752" width="8" style="235"/>
    <col min="10753" max="10753" width="9" style="235" customWidth="1"/>
    <col min="10754" max="10754" width="35.85546875" style="235" customWidth="1"/>
    <col min="10755" max="10755" width="8.140625" style="235" customWidth="1"/>
    <col min="10756" max="10756" width="10.85546875" style="235" customWidth="1"/>
    <col min="10757" max="10759" width="0" style="235" hidden="1" customWidth="1"/>
    <col min="10760" max="10765" width="13.7109375" style="235" customWidth="1"/>
    <col min="10766" max="10766" width="13.42578125" style="235" bestFit="1" customWidth="1"/>
    <col min="10767" max="10767" width="11" style="235" bestFit="1" customWidth="1"/>
    <col min="10768" max="11008" width="8" style="235"/>
    <col min="11009" max="11009" width="9" style="235" customWidth="1"/>
    <col min="11010" max="11010" width="35.85546875" style="235" customWidth="1"/>
    <col min="11011" max="11011" width="8.140625" style="235" customWidth="1"/>
    <col min="11012" max="11012" width="10.85546875" style="235" customWidth="1"/>
    <col min="11013" max="11015" width="0" style="235" hidden="1" customWidth="1"/>
    <col min="11016" max="11021" width="13.7109375" style="235" customWidth="1"/>
    <col min="11022" max="11022" width="13.42578125" style="235" bestFit="1" customWidth="1"/>
    <col min="11023" max="11023" width="11" style="235" bestFit="1" customWidth="1"/>
    <col min="11024" max="11264" width="8" style="235"/>
    <col min="11265" max="11265" width="9" style="235" customWidth="1"/>
    <col min="11266" max="11266" width="35.85546875" style="235" customWidth="1"/>
    <col min="11267" max="11267" width="8.140625" style="235" customWidth="1"/>
    <col min="11268" max="11268" width="10.85546875" style="235" customWidth="1"/>
    <col min="11269" max="11271" width="0" style="235" hidden="1" customWidth="1"/>
    <col min="11272" max="11277" width="13.7109375" style="235" customWidth="1"/>
    <col min="11278" max="11278" width="13.42578125" style="235" bestFit="1" customWidth="1"/>
    <col min="11279" max="11279" width="11" style="235" bestFit="1" customWidth="1"/>
    <col min="11280" max="11520" width="8" style="235"/>
    <col min="11521" max="11521" width="9" style="235" customWidth="1"/>
    <col min="11522" max="11522" width="35.85546875" style="235" customWidth="1"/>
    <col min="11523" max="11523" width="8.140625" style="235" customWidth="1"/>
    <col min="11524" max="11524" width="10.85546875" style="235" customWidth="1"/>
    <col min="11525" max="11527" width="0" style="235" hidden="1" customWidth="1"/>
    <col min="11528" max="11533" width="13.7109375" style="235" customWidth="1"/>
    <col min="11534" max="11534" width="13.42578125" style="235" bestFit="1" customWidth="1"/>
    <col min="11535" max="11535" width="11" style="235" bestFit="1" customWidth="1"/>
    <col min="11536" max="11776" width="8" style="235"/>
    <col min="11777" max="11777" width="9" style="235" customWidth="1"/>
    <col min="11778" max="11778" width="35.85546875" style="235" customWidth="1"/>
    <col min="11779" max="11779" width="8.140625" style="235" customWidth="1"/>
    <col min="11780" max="11780" width="10.85546875" style="235" customWidth="1"/>
    <col min="11781" max="11783" width="0" style="235" hidden="1" customWidth="1"/>
    <col min="11784" max="11789" width="13.7109375" style="235" customWidth="1"/>
    <col min="11790" max="11790" width="13.42578125" style="235" bestFit="1" customWidth="1"/>
    <col min="11791" max="11791" width="11" style="235" bestFit="1" customWidth="1"/>
    <col min="11792" max="12032" width="8" style="235"/>
    <col min="12033" max="12033" width="9" style="235" customWidth="1"/>
    <col min="12034" max="12034" width="35.85546875" style="235" customWidth="1"/>
    <col min="12035" max="12035" width="8.140625" style="235" customWidth="1"/>
    <col min="12036" max="12036" width="10.85546875" style="235" customWidth="1"/>
    <col min="12037" max="12039" width="0" style="235" hidden="1" customWidth="1"/>
    <col min="12040" max="12045" width="13.7109375" style="235" customWidth="1"/>
    <col min="12046" max="12046" width="13.42578125" style="235" bestFit="1" customWidth="1"/>
    <col min="12047" max="12047" width="11" style="235" bestFit="1" customWidth="1"/>
    <col min="12048" max="12288" width="8" style="235"/>
    <col min="12289" max="12289" width="9" style="235" customWidth="1"/>
    <col min="12290" max="12290" width="35.85546875" style="235" customWidth="1"/>
    <col min="12291" max="12291" width="8.140625" style="235" customWidth="1"/>
    <col min="12292" max="12292" width="10.85546875" style="235" customWidth="1"/>
    <col min="12293" max="12295" width="0" style="235" hidden="1" customWidth="1"/>
    <col min="12296" max="12301" width="13.7109375" style="235" customWidth="1"/>
    <col min="12302" max="12302" width="13.42578125" style="235" bestFit="1" customWidth="1"/>
    <col min="12303" max="12303" width="11" style="235" bestFit="1" customWidth="1"/>
    <col min="12304" max="12544" width="8" style="235"/>
    <col min="12545" max="12545" width="9" style="235" customWidth="1"/>
    <col min="12546" max="12546" width="35.85546875" style="235" customWidth="1"/>
    <col min="12547" max="12547" width="8.140625" style="235" customWidth="1"/>
    <col min="12548" max="12548" width="10.85546875" style="235" customWidth="1"/>
    <col min="12549" max="12551" width="0" style="235" hidden="1" customWidth="1"/>
    <col min="12552" max="12557" width="13.7109375" style="235" customWidth="1"/>
    <col min="12558" max="12558" width="13.42578125" style="235" bestFit="1" customWidth="1"/>
    <col min="12559" max="12559" width="11" style="235" bestFit="1" customWidth="1"/>
    <col min="12560" max="12800" width="8" style="235"/>
    <col min="12801" max="12801" width="9" style="235" customWidth="1"/>
    <col min="12802" max="12802" width="35.85546875" style="235" customWidth="1"/>
    <col min="12803" max="12803" width="8.140625" style="235" customWidth="1"/>
    <col min="12804" max="12804" width="10.85546875" style="235" customWidth="1"/>
    <col min="12805" max="12807" width="0" style="235" hidden="1" customWidth="1"/>
    <col min="12808" max="12813" width="13.7109375" style="235" customWidth="1"/>
    <col min="12814" max="12814" width="13.42578125" style="235" bestFit="1" customWidth="1"/>
    <col min="12815" max="12815" width="11" style="235" bestFit="1" customWidth="1"/>
    <col min="12816" max="13056" width="8" style="235"/>
    <col min="13057" max="13057" width="9" style="235" customWidth="1"/>
    <col min="13058" max="13058" width="35.85546875" style="235" customWidth="1"/>
    <col min="13059" max="13059" width="8.140625" style="235" customWidth="1"/>
    <col min="13060" max="13060" width="10.85546875" style="235" customWidth="1"/>
    <col min="13061" max="13063" width="0" style="235" hidden="1" customWidth="1"/>
    <col min="13064" max="13069" width="13.7109375" style="235" customWidth="1"/>
    <col min="13070" max="13070" width="13.42578125" style="235" bestFit="1" customWidth="1"/>
    <col min="13071" max="13071" width="11" style="235" bestFit="1" customWidth="1"/>
    <col min="13072" max="13312" width="8" style="235"/>
    <col min="13313" max="13313" width="9" style="235" customWidth="1"/>
    <col min="13314" max="13314" width="35.85546875" style="235" customWidth="1"/>
    <col min="13315" max="13315" width="8.140625" style="235" customWidth="1"/>
    <col min="13316" max="13316" width="10.85546875" style="235" customWidth="1"/>
    <col min="13317" max="13319" width="0" style="235" hidden="1" customWidth="1"/>
    <col min="13320" max="13325" width="13.7109375" style="235" customWidth="1"/>
    <col min="13326" max="13326" width="13.42578125" style="235" bestFit="1" customWidth="1"/>
    <col min="13327" max="13327" width="11" style="235" bestFit="1" customWidth="1"/>
    <col min="13328" max="13568" width="8" style="235"/>
    <col min="13569" max="13569" width="9" style="235" customWidth="1"/>
    <col min="13570" max="13570" width="35.85546875" style="235" customWidth="1"/>
    <col min="13571" max="13571" width="8.140625" style="235" customWidth="1"/>
    <col min="13572" max="13572" width="10.85546875" style="235" customWidth="1"/>
    <col min="13573" max="13575" width="0" style="235" hidden="1" customWidth="1"/>
    <col min="13576" max="13581" width="13.7109375" style="235" customWidth="1"/>
    <col min="13582" max="13582" width="13.42578125" style="235" bestFit="1" customWidth="1"/>
    <col min="13583" max="13583" width="11" style="235" bestFit="1" customWidth="1"/>
    <col min="13584" max="13824" width="8" style="235"/>
    <col min="13825" max="13825" width="9" style="235" customWidth="1"/>
    <col min="13826" max="13826" width="35.85546875" style="235" customWidth="1"/>
    <col min="13827" max="13827" width="8.140625" style="235" customWidth="1"/>
    <col min="13828" max="13828" width="10.85546875" style="235" customWidth="1"/>
    <col min="13829" max="13831" width="0" style="235" hidden="1" customWidth="1"/>
    <col min="13832" max="13837" width="13.7109375" style="235" customWidth="1"/>
    <col min="13838" max="13838" width="13.42578125" style="235" bestFit="1" customWidth="1"/>
    <col min="13839" max="13839" width="11" style="235" bestFit="1" customWidth="1"/>
    <col min="13840" max="14080" width="8" style="235"/>
    <col min="14081" max="14081" width="9" style="235" customWidth="1"/>
    <col min="14082" max="14082" width="35.85546875" style="235" customWidth="1"/>
    <col min="14083" max="14083" width="8.140625" style="235" customWidth="1"/>
    <col min="14084" max="14084" width="10.85546875" style="235" customWidth="1"/>
    <col min="14085" max="14087" width="0" style="235" hidden="1" customWidth="1"/>
    <col min="14088" max="14093" width="13.7109375" style="235" customWidth="1"/>
    <col min="14094" max="14094" width="13.42578125" style="235" bestFit="1" customWidth="1"/>
    <col min="14095" max="14095" width="11" style="235" bestFit="1" customWidth="1"/>
    <col min="14096" max="14336" width="8" style="235"/>
    <col min="14337" max="14337" width="9" style="235" customWidth="1"/>
    <col min="14338" max="14338" width="35.85546875" style="235" customWidth="1"/>
    <col min="14339" max="14339" width="8.140625" style="235" customWidth="1"/>
    <col min="14340" max="14340" width="10.85546875" style="235" customWidth="1"/>
    <col min="14341" max="14343" width="0" style="235" hidden="1" customWidth="1"/>
    <col min="14344" max="14349" width="13.7109375" style="235" customWidth="1"/>
    <col min="14350" max="14350" width="13.42578125" style="235" bestFit="1" customWidth="1"/>
    <col min="14351" max="14351" width="11" style="235" bestFit="1" customWidth="1"/>
    <col min="14352" max="14592" width="8" style="235"/>
    <col min="14593" max="14593" width="9" style="235" customWidth="1"/>
    <col min="14594" max="14594" width="35.85546875" style="235" customWidth="1"/>
    <col min="14595" max="14595" width="8.140625" style="235" customWidth="1"/>
    <col min="14596" max="14596" width="10.85546875" style="235" customWidth="1"/>
    <col min="14597" max="14599" width="0" style="235" hidden="1" customWidth="1"/>
    <col min="14600" max="14605" width="13.7109375" style="235" customWidth="1"/>
    <col min="14606" max="14606" width="13.42578125" style="235" bestFit="1" customWidth="1"/>
    <col min="14607" max="14607" width="11" style="235" bestFit="1" customWidth="1"/>
    <col min="14608" max="14848" width="8" style="235"/>
    <col min="14849" max="14849" width="9" style="235" customWidth="1"/>
    <col min="14850" max="14850" width="35.85546875" style="235" customWidth="1"/>
    <col min="14851" max="14851" width="8.140625" style="235" customWidth="1"/>
    <col min="14852" max="14852" width="10.85546875" style="235" customWidth="1"/>
    <col min="14853" max="14855" width="0" style="235" hidden="1" customWidth="1"/>
    <col min="14856" max="14861" width="13.7109375" style="235" customWidth="1"/>
    <col min="14862" max="14862" width="13.42578125" style="235" bestFit="1" customWidth="1"/>
    <col min="14863" max="14863" width="11" style="235" bestFit="1" customWidth="1"/>
    <col min="14864" max="15104" width="8" style="235"/>
    <col min="15105" max="15105" width="9" style="235" customWidth="1"/>
    <col min="15106" max="15106" width="35.85546875" style="235" customWidth="1"/>
    <col min="15107" max="15107" width="8.140625" style="235" customWidth="1"/>
    <col min="15108" max="15108" width="10.85546875" style="235" customWidth="1"/>
    <col min="15109" max="15111" width="0" style="235" hidden="1" customWidth="1"/>
    <col min="15112" max="15117" width="13.7109375" style="235" customWidth="1"/>
    <col min="15118" max="15118" width="13.42578125" style="235" bestFit="1" customWidth="1"/>
    <col min="15119" max="15119" width="11" style="235" bestFit="1" customWidth="1"/>
    <col min="15120" max="15360" width="8" style="235"/>
    <col min="15361" max="15361" width="9" style="235" customWidth="1"/>
    <col min="15362" max="15362" width="35.85546875" style="235" customWidth="1"/>
    <col min="15363" max="15363" width="8.140625" style="235" customWidth="1"/>
    <col min="15364" max="15364" width="10.85546875" style="235" customWidth="1"/>
    <col min="15365" max="15367" width="0" style="235" hidden="1" customWidth="1"/>
    <col min="15368" max="15373" width="13.7109375" style="235" customWidth="1"/>
    <col min="15374" max="15374" width="13.42578125" style="235" bestFit="1" customWidth="1"/>
    <col min="15375" max="15375" width="11" style="235" bestFit="1" customWidth="1"/>
    <col min="15376" max="15616" width="8" style="235"/>
    <col min="15617" max="15617" width="9" style="235" customWidth="1"/>
    <col min="15618" max="15618" width="35.85546875" style="235" customWidth="1"/>
    <col min="15619" max="15619" width="8.140625" style="235" customWidth="1"/>
    <col min="15620" max="15620" width="10.85546875" style="235" customWidth="1"/>
    <col min="15621" max="15623" width="0" style="235" hidden="1" customWidth="1"/>
    <col min="15624" max="15629" width="13.7109375" style="235" customWidth="1"/>
    <col min="15630" max="15630" width="13.42578125" style="235" bestFit="1" customWidth="1"/>
    <col min="15631" max="15631" width="11" style="235" bestFit="1" customWidth="1"/>
    <col min="15632" max="15872" width="8" style="235"/>
    <col min="15873" max="15873" width="9" style="235" customWidth="1"/>
    <col min="15874" max="15874" width="35.85546875" style="235" customWidth="1"/>
    <col min="15875" max="15875" width="8.140625" style="235" customWidth="1"/>
    <col min="15876" max="15876" width="10.85546875" style="235" customWidth="1"/>
    <col min="15877" max="15879" width="0" style="235" hidden="1" customWidth="1"/>
    <col min="15880" max="15885" width="13.7109375" style="235" customWidth="1"/>
    <col min="15886" max="15886" width="13.42578125" style="235" bestFit="1" customWidth="1"/>
    <col min="15887" max="15887" width="11" style="235" bestFit="1" customWidth="1"/>
    <col min="15888" max="16128" width="8" style="235"/>
    <col min="16129" max="16129" width="9" style="235" customWidth="1"/>
    <col min="16130" max="16130" width="35.85546875" style="235" customWidth="1"/>
    <col min="16131" max="16131" width="8.140625" style="235" customWidth="1"/>
    <col min="16132" max="16132" width="10.85546875" style="235" customWidth="1"/>
    <col min="16133" max="16135" width="0" style="235" hidden="1" customWidth="1"/>
    <col min="16136" max="16141" width="13.7109375" style="235" customWidth="1"/>
    <col min="16142" max="16142" width="13.42578125" style="235" bestFit="1" customWidth="1"/>
    <col min="16143" max="16143" width="11" style="235" bestFit="1" customWidth="1"/>
    <col min="16144" max="16384" width="8" style="235"/>
  </cols>
  <sheetData>
    <row r="1" spans="1:18" ht="24" customHeight="1">
      <c r="A1" s="486" t="s">
        <v>691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8" ht="44.25" customHeight="1">
      <c r="A2" s="487" t="e">
        <f>#REF!</f>
        <v>#REF!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8" ht="27" customHeight="1">
      <c r="A3" s="488" t="s">
        <v>299</v>
      </c>
      <c r="B3" s="488" t="s">
        <v>692</v>
      </c>
      <c r="C3" s="489" t="s">
        <v>693</v>
      </c>
      <c r="D3" s="489" t="s">
        <v>51</v>
      </c>
      <c r="E3" s="490" t="s">
        <v>694</v>
      </c>
      <c r="F3" s="490"/>
      <c r="G3" s="490"/>
      <c r="H3" s="491" t="s">
        <v>695</v>
      </c>
      <c r="I3" s="492"/>
      <c r="J3" s="493"/>
      <c r="K3" s="494" t="s">
        <v>696</v>
      </c>
      <c r="L3" s="495"/>
      <c r="M3" s="496"/>
      <c r="N3" s="237"/>
      <c r="O3" s="237"/>
    </row>
    <row r="4" spans="1:18" ht="58.15" customHeight="1">
      <c r="A4" s="488"/>
      <c r="B4" s="488"/>
      <c r="C4" s="489"/>
      <c r="D4" s="489"/>
      <c r="E4" s="236" t="s">
        <v>697</v>
      </c>
      <c r="F4" s="236" t="s">
        <v>698</v>
      </c>
      <c r="G4" s="236" t="s">
        <v>699</v>
      </c>
      <c r="H4" s="238" t="s">
        <v>48</v>
      </c>
      <c r="I4" s="239" t="s">
        <v>700</v>
      </c>
      <c r="J4" s="239" t="s">
        <v>701</v>
      </c>
      <c r="K4" s="238" t="s">
        <v>48</v>
      </c>
      <c r="L4" s="240" t="s">
        <v>702</v>
      </c>
      <c r="M4" s="240" t="s">
        <v>703</v>
      </c>
      <c r="N4" s="237"/>
      <c r="O4" s="237"/>
    </row>
    <row r="5" spans="1:18">
      <c r="A5" s="483" t="s">
        <v>878</v>
      </c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5"/>
      <c r="N5" s="237"/>
      <c r="O5" s="237"/>
    </row>
    <row r="6" spans="1:18" ht="16.5">
      <c r="A6" s="256"/>
      <c r="B6" s="410"/>
      <c r="C6" s="411"/>
      <c r="D6" s="242"/>
      <c r="E6" s="241"/>
      <c r="F6" s="241"/>
      <c r="G6" s="241"/>
      <c r="H6" s="241"/>
      <c r="I6" s="241"/>
      <c r="J6" s="241"/>
      <c r="K6" s="243" t="e">
        <f>SUM(K7:K88)</f>
        <v>#REF!</v>
      </c>
      <c r="L6" s="243" t="e">
        <f>SUM(L7:L88)</f>
        <v>#REF!</v>
      </c>
      <c r="M6" s="243" t="e">
        <f>SUM(M7:M88)</f>
        <v>#REF!</v>
      </c>
      <c r="N6" s="237"/>
      <c r="O6" s="237"/>
    </row>
    <row r="7" spans="1:18" s="262" customFormat="1">
      <c r="A7" s="315">
        <v>2</v>
      </c>
      <c r="B7" s="336" t="s">
        <v>768</v>
      </c>
      <c r="C7" s="318"/>
      <c r="D7" s="391"/>
      <c r="E7" s="318"/>
      <c r="F7" s="318"/>
      <c r="G7" s="318"/>
      <c r="H7" s="319"/>
      <c r="I7" s="319"/>
      <c r="J7" s="319"/>
      <c r="K7" s="320"/>
      <c r="L7" s="320"/>
      <c r="M7" s="320"/>
      <c r="N7" s="259"/>
      <c r="O7" s="237"/>
      <c r="P7" s="237"/>
      <c r="R7" s="258"/>
    </row>
    <row r="8" spans="1:18" s="263" customFormat="1">
      <c r="A8" s="244" t="s">
        <v>769</v>
      </c>
      <c r="B8" s="359" t="e">
        <f>VLOOKUP($A8,#REF!,4,0)</f>
        <v>#REF!</v>
      </c>
      <c r="C8" s="403" t="e">
        <f>VLOOKUP($A8,#REF!,5,0)</f>
        <v>#REF!</v>
      </c>
      <c r="D8" s="396" t="e">
        <f>VLOOKUP($B8,#REF!,3,FALSE)</f>
        <v>#REF!</v>
      </c>
      <c r="E8" s="244"/>
      <c r="F8" s="244"/>
      <c r="G8" s="244"/>
      <c r="H8" s="403" t="e">
        <f>VLOOKUP($B8,#REF!,8,0)</f>
        <v>#REF!</v>
      </c>
      <c r="I8" s="403" t="e">
        <f>VLOOKUP($B8,#REF!,9,0)</f>
        <v>#REF!</v>
      </c>
      <c r="J8" s="403" t="e">
        <f>VLOOKUP($B8,#REF!,10,0)</f>
        <v>#REF!</v>
      </c>
      <c r="K8" s="246" t="e">
        <f t="shared" ref="K8:K9" si="0">H8*D8</f>
        <v>#REF!</v>
      </c>
      <c r="L8" s="246" t="e">
        <f t="shared" ref="L8:L9" si="1">D8*I8*IF(F8&gt;0,F8,1)</f>
        <v>#REF!</v>
      </c>
      <c r="M8" s="246" t="e">
        <f t="shared" ref="M8:M9" si="2">D8*J8*IF(G8&gt;0,G8,1)</f>
        <v>#REF!</v>
      </c>
      <c r="N8" s="237"/>
      <c r="O8" s="237"/>
      <c r="P8" s="237"/>
      <c r="R8" s="235"/>
    </row>
    <row r="9" spans="1:18" s="263" customFormat="1" ht="21" customHeight="1">
      <c r="A9" s="244" t="s">
        <v>770</v>
      </c>
      <c r="B9" s="359" t="e">
        <f>VLOOKUP($A9,#REF!,4,0)</f>
        <v>#REF!</v>
      </c>
      <c r="C9" s="403" t="e">
        <f>VLOOKUP($A9,#REF!,5,0)</f>
        <v>#REF!</v>
      </c>
      <c r="D9" s="396" t="e">
        <f>VLOOKUP($B9,#REF!,3,FALSE)</f>
        <v>#REF!</v>
      </c>
      <c r="E9" s="244"/>
      <c r="F9" s="244"/>
      <c r="G9" s="244"/>
      <c r="H9" s="403" t="e">
        <f>VLOOKUP($B9,#REF!,8,0)</f>
        <v>#REF!</v>
      </c>
      <c r="I9" s="403" t="e">
        <f>VLOOKUP($B9,#REF!,9,0)</f>
        <v>#REF!</v>
      </c>
      <c r="J9" s="403" t="e">
        <f>VLOOKUP($B9,#REF!,10,0)</f>
        <v>#REF!</v>
      </c>
      <c r="K9" s="246" t="e">
        <f t="shared" si="0"/>
        <v>#REF!</v>
      </c>
      <c r="L9" s="246" t="e">
        <f t="shared" si="1"/>
        <v>#REF!</v>
      </c>
      <c r="M9" s="246" t="e">
        <f t="shared" si="2"/>
        <v>#REF!</v>
      </c>
      <c r="N9" s="237"/>
      <c r="O9" s="237"/>
      <c r="P9" s="237"/>
      <c r="R9" s="235"/>
    </row>
    <row r="10" spans="1:18" s="263" customFormat="1">
      <c r="A10" s="244" t="s">
        <v>771</v>
      </c>
      <c r="B10" s="359" t="e">
        <f>VLOOKUP($A10,#REF!,4,0)</f>
        <v>#REF!</v>
      </c>
      <c r="C10" s="403" t="e">
        <f>VLOOKUP($A10,#REF!,5,0)</f>
        <v>#REF!</v>
      </c>
      <c r="D10" s="396" t="e">
        <f>VLOOKUP($B10,#REF!,3,FALSE)</f>
        <v>#REF!</v>
      </c>
      <c r="E10" s="244"/>
      <c r="F10" s="244"/>
      <c r="G10" s="244"/>
      <c r="H10" s="403" t="e">
        <f>VLOOKUP($B10,#REF!,8,0)</f>
        <v>#REF!</v>
      </c>
      <c r="I10" s="403" t="e">
        <f>VLOOKUP($B10,#REF!,9,0)</f>
        <v>#REF!</v>
      </c>
      <c r="J10" s="403" t="e">
        <f>VLOOKUP($B10,#REF!,10,0)</f>
        <v>#REF!</v>
      </c>
      <c r="K10" s="246" t="e">
        <f t="shared" ref="K10:K17" si="3">H10*D10</f>
        <v>#REF!</v>
      </c>
      <c r="L10" s="246" t="e">
        <f t="shared" ref="L10:L17" si="4">D10*I10*IF(F10&gt;0,F10,1)</f>
        <v>#REF!</v>
      </c>
      <c r="M10" s="246" t="e">
        <f t="shared" ref="M10:M17" si="5">D10*J10*IF(G10&gt;0,G10,1)</f>
        <v>#REF!</v>
      </c>
      <c r="N10" s="237"/>
      <c r="O10" s="237"/>
      <c r="P10" s="237"/>
      <c r="R10" s="235"/>
    </row>
    <row r="11" spans="1:18" s="263" customFormat="1">
      <c r="A11" s="244" t="s">
        <v>772</v>
      </c>
      <c r="B11" s="359" t="e">
        <f>VLOOKUP($A11,#REF!,4,0)</f>
        <v>#REF!</v>
      </c>
      <c r="C11" s="403" t="e">
        <f>VLOOKUP($A11,#REF!,5,0)</f>
        <v>#REF!</v>
      </c>
      <c r="D11" s="396" t="e">
        <f>VLOOKUP($B11,#REF!,3,FALSE)</f>
        <v>#REF!</v>
      </c>
      <c r="E11" s="244"/>
      <c r="F11" s="244"/>
      <c r="G11" s="244"/>
      <c r="H11" s="403" t="e">
        <f>VLOOKUP($B11,#REF!,8,0)</f>
        <v>#REF!</v>
      </c>
      <c r="I11" s="403" t="e">
        <f>VLOOKUP($B11,#REF!,9,0)</f>
        <v>#REF!</v>
      </c>
      <c r="J11" s="403" t="e">
        <f>VLOOKUP($B11,#REF!,10,0)</f>
        <v>#REF!</v>
      </c>
      <c r="K11" s="246" t="e">
        <f t="shared" si="3"/>
        <v>#REF!</v>
      </c>
      <c r="L11" s="246" t="e">
        <f t="shared" si="4"/>
        <v>#REF!</v>
      </c>
      <c r="M11" s="246" t="e">
        <f t="shared" si="5"/>
        <v>#REF!</v>
      </c>
      <c r="N11" s="237"/>
      <c r="O11" s="237"/>
      <c r="P11" s="237"/>
      <c r="R11" s="235"/>
    </row>
    <row r="12" spans="1:18" s="263" customFormat="1">
      <c r="A12" s="244" t="s">
        <v>773</v>
      </c>
      <c r="B12" s="359" t="e">
        <f>VLOOKUP($A12,#REF!,4,0)</f>
        <v>#REF!</v>
      </c>
      <c r="C12" s="403" t="e">
        <f>VLOOKUP($A12,#REF!,5,0)</f>
        <v>#REF!</v>
      </c>
      <c r="D12" s="396" t="e">
        <f>VLOOKUP($B12,#REF!,3,FALSE)</f>
        <v>#REF!</v>
      </c>
      <c r="E12" s="244"/>
      <c r="F12" s="244"/>
      <c r="G12" s="244"/>
      <c r="H12" s="403" t="e">
        <f>VLOOKUP($B12,#REF!,8,0)</f>
        <v>#REF!</v>
      </c>
      <c r="I12" s="403" t="e">
        <f>VLOOKUP($B12,#REF!,9,0)</f>
        <v>#REF!</v>
      </c>
      <c r="J12" s="403" t="e">
        <f>VLOOKUP($B12,#REF!,10,0)</f>
        <v>#REF!</v>
      </c>
      <c r="K12" s="246" t="e">
        <f t="shared" si="3"/>
        <v>#REF!</v>
      </c>
      <c r="L12" s="246" t="e">
        <f t="shared" si="4"/>
        <v>#REF!</v>
      </c>
      <c r="M12" s="246" t="e">
        <f t="shared" si="5"/>
        <v>#REF!</v>
      </c>
      <c r="N12" s="237"/>
      <c r="O12" s="237"/>
      <c r="P12" s="237"/>
      <c r="R12" s="235"/>
    </row>
    <row r="13" spans="1:18" s="263" customFormat="1">
      <c r="A13" s="244" t="s">
        <v>774</v>
      </c>
      <c r="B13" s="359" t="e">
        <f>VLOOKUP($A13,#REF!,4,0)</f>
        <v>#REF!</v>
      </c>
      <c r="C13" s="403" t="e">
        <f>VLOOKUP($A13,#REF!,5,0)</f>
        <v>#REF!</v>
      </c>
      <c r="D13" s="396" t="e">
        <f>VLOOKUP($B13,#REF!,3,FALSE)</f>
        <v>#REF!</v>
      </c>
      <c r="E13" s="244"/>
      <c r="F13" s="244"/>
      <c r="G13" s="244"/>
      <c r="H13" s="403" t="e">
        <f>VLOOKUP($B13,#REF!,8,0)</f>
        <v>#REF!</v>
      </c>
      <c r="I13" s="403" t="e">
        <f>VLOOKUP($B13,#REF!,9,0)</f>
        <v>#REF!</v>
      </c>
      <c r="J13" s="403" t="e">
        <f>VLOOKUP($B13,#REF!,10,0)</f>
        <v>#REF!</v>
      </c>
      <c r="K13" s="246" t="e">
        <f t="shared" si="3"/>
        <v>#REF!</v>
      </c>
      <c r="L13" s="246" t="e">
        <f t="shared" si="4"/>
        <v>#REF!</v>
      </c>
      <c r="M13" s="246" t="e">
        <f t="shared" si="5"/>
        <v>#REF!</v>
      </c>
      <c r="N13" s="237"/>
      <c r="O13" s="237"/>
      <c r="P13" s="237"/>
      <c r="R13" s="235"/>
    </row>
    <row r="14" spans="1:18" s="263" customFormat="1">
      <c r="A14" s="244" t="s">
        <v>775</v>
      </c>
      <c r="B14" s="359" t="e">
        <f>VLOOKUP($A14,#REF!,4,0)</f>
        <v>#REF!</v>
      </c>
      <c r="C14" s="403" t="e">
        <f>VLOOKUP($A14,#REF!,5,0)</f>
        <v>#REF!</v>
      </c>
      <c r="D14" s="396" t="e">
        <f>VLOOKUP($B14,#REF!,3,FALSE)</f>
        <v>#REF!</v>
      </c>
      <c r="E14" s="244"/>
      <c r="F14" s="244"/>
      <c r="G14" s="244"/>
      <c r="H14" s="403" t="e">
        <f>VLOOKUP($B14,#REF!,8,0)</f>
        <v>#REF!</v>
      </c>
      <c r="I14" s="403" t="e">
        <f>VLOOKUP($B14,#REF!,9,0)</f>
        <v>#REF!</v>
      </c>
      <c r="J14" s="403" t="e">
        <f>VLOOKUP($B14,#REF!,10,0)</f>
        <v>#REF!</v>
      </c>
      <c r="K14" s="246" t="e">
        <f t="shared" si="3"/>
        <v>#REF!</v>
      </c>
      <c r="L14" s="246" t="e">
        <f t="shared" si="4"/>
        <v>#REF!</v>
      </c>
      <c r="M14" s="246" t="e">
        <f t="shared" si="5"/>
        <v>#REF!</v>
      </c>
      <c r="N14" s="237"/>
      <c r="O14" s="237"/>
      <c r="P14" s="237"/>
      <c r="R14" s="235"/>
    </row>
    <row r="15" spans="1:18" s="263" customFormat="1">
      <c r="A15" s="244" t="s">
        <v>776</v>
      </c>
      <c r="B15" s="359" t="e">
        <f>VLOOKUP($A15,#REF!,4,0)</f>
        <v>#REF!</v>
      </c>
      <c r="C15" s="403" t="e">
        <f>VLOOKUP($A15,#REF!,5,0)</f>
        <v>#REF!</v>
      </c>
      <c r="D15" s="396" t="e">
        <f>VLOOKUP($B15,#REF!,3,FALSE)</f>
        <v>#REF!</v>
      </c>
      <c r="E15" s="244"/>
      <c r="F15" s="244"/>
      <c r="G15" s="244"/>
      <c r="H15" s="403" t="e">
        <f>VLOOKUP($B15,#REF!,8,0)</f>
        <v>#REF!</v>
      </c>
      <c r="I15" s="403" t="e">
        <f>VLOOKUP($B15,#REF!,9,0)</f>
        <v>#REF!</v>
      </c>
      <c r="J15" s="403" t="e">
        <f>VLOOKUP($B15,#REF!,10,0)</f>
        <v>#REF!</v>
      </c>
      <c r="K15" s="246" t="e">
        <f t="shared" si="3"/>
        <v>#REF!</v>
      </c>
      <c r="L15" s="246" t="e">
        <f t="shared" si="4"/>
        <v>#REF!</v>
      </c>
      <c r="M15" s="246" t="e">
        <f t="shared" si="5"/>
        <v>#REF!</v>
      </c>
      <c r="N15" s="237"/>
      <c r="O15" s="237"/>
      <c r="P15" s="237"/>
      <c r="R15" s="235"/>
    </row>
    <row r="16" spans="1:18" s="263" customFormat="1">
      <c r="A16" s="244" t="s">
        <v>777</v>
      </c>
      <c r="B16" s="359" t="e">
        <f>VLOOKUP($A16,#REF!,4,0)</f>
        <v>#REF!</v>
      </c>
      <c r="C16" s="403" t="e">
        <f>VLOOKUP($A16,#REF!,5,0)</f>
        <v>#REF!</v>
      </c>
      <c r="D16" s="396" t="e">
        <f>VLOOKUP($B16,#REF!,3,FALSE)</f>
        <v>#REF!</v>
      </c>
      <c r="E16" s="244"/>
      <c r="F16" s="244"/>
      <c r="G16" s="244"/>
      <c r="H16" s="403" t="e">
        <f>VLOOKUP($B16,#REF!,8,0)</f>
        <v>#REF!</v>
      </c>
      <c r="I16" s="403" t="e">
        <f>VLOOKUP($B16,#REF!,9,0)</f>
        <v>#REF!</v>
      </c>
      <c r="J16" s="403" t="e">
        <f>VLOOKUP($B16,#REF!,10,0)</f>
        <v>#REF!</v>
      </c>
      <c r="K16" s="246" t="e">
        <f t="shared" si="3"/>
        <v>#REF!</v>
      </c>
      <c r="L16" s="246" t="e">
        <f t="shared" si="4"/>
        <v>#REF!</v>
      </c>
      <c r="M16" s="246" t="e">
        <f t="shared" si="5"/>
        <v>#REF!</v>
      </c>
      <c r="N16" s="237"/>
      <c r="O16" s="237"/>
      <c r="P16" s="237"/>
      <c r="R16" s="235"/>
    </row>
    <row r="17" spans="1:18" s="263" customFormat="1">
      <c r="A17" s="247" t="s">
        <v>778</v>
      </c>
      <c r="B17" s="404" t="e">
        <f>VLOOKUP($A17,#REF!,4,0)</f>
        <v>#REF!</v>
      </c>
      <c r="C17" s="405" t="e">
        <f>VLOOKUP($A17,#REF!,5,0)</f>
        <v>#REF!</v>
      </c>
      <c r="D17" s="397" t="e">
        <f>VLOOKUP($B17,#REF!,3,FALSE)</f>
        <v>#REF!</v>
      </c>
      <c r="E17" s="247"/>
      <c r="F17" s="247"/>
      <c r="G17" s="247"/>
      <c r="H17" s="405" t="e">
        <f>VLOOKUP($B17,#REF!,8,0)</f>
        <v>#REF!</v>
      </c>
      <c r="I17" s="405" t="e">
        <f>VLOOKUP($B17,#REF!,9,0)</f>
        <v>#REF!</v>
      </c>
      <c r="J17" s="405" t="e">
        <f>VLOOKUP($B17,#REF!,10,0)</f>
        <v>#REF!</v>
      </c>
      <c r="K17" s="249" t="e">
        <f t="shared" si="3"/>
        <v>#REF!</v>
      </c>
      <c r="L17" s="249" t="e">
        <f t="shared" si="4"/>
        <v>#REF!</v>
      </c>
      <c r="M17" s="249" t="e">
        <f t="shared" si="5"/>
        <v>#REF!</v>
      </c>
      <c r="N17" s="237"/>
      <c r="O17" s="237"/>
      <c r="P17" s="237"/>
      <c r="R17" s="235"/>
    </row>
    <row r="18" spans="1:18" s="262" customFormat="1">
      <c r="A18" s="315">
        <v>3</v>
      </c>
      <c r="B18" s="336" t="s">
        <v>360</v>
      </c>
      <c r="C18" s="318"/>
      <c r="D18" s="412"/>
      <c r="E18" s="318"/>
      <c r="F18" s="318"/>
      <c r="G18" s="318"/>
      <c r="H18" s="319"/>
      <c r="I18" s="319"/>
      <c r="J18" s="319"/>
      <c r="K18" s="320"/>
      <c r="L18" s="320"/>
      <c r="M18" s="320"/>
      <c r="N18" s="259"/>
      <c r="O18" s="237"/>
      <c r="P18" s="237"/>
      <c r="R18" s="258"/>
    </row>
    <row r="19" spans="1:18" s="263" customFormat="1">
      <c r="A19" s="244" t="s">
        <v>779</v>
      </c>
      <c r="B19" s="359" t="e">
        <f>VLOOKUP($A19,#REF!,4,0)</f>
        <v>#REF!</v>
      </c>
      <c r="C19" s="403" t="e">
        <f>VLOOKUP($A19,#REF!,5,0)</f>
        <v>#REF!</v>
      </c>
      <c r="D19" s="396" t="e">
        <f>VLOOKUP($B19,#REF!,3,FALSE)</f>
        <v>#REF!</v>
      </c>
      <c r="E19" s="244"/>
      <c r="F19" s="244"/>
      <c r="G19" s="244"/>
      <c r="H19" s="403" t="e">
        <f>VLOOKUP($B19,#REF!,8,0)</f>
        <v>#REF!</v>
      </c>
      <c r="I19" s="403" t="e">
        <f>VLOOKUP($B19,#REF!,9,0)</f>
        <v>#REF!</v>
      </c>
      <c r="J19" s="403" t="e">
        <f>VLOOKUP($B19,#REF!,10,0)</f>
        <v>#REF!</v>
      </c>
      <c r="K19" s="246" t="e">
        <f t="shared" ref="K19:K21" si="6">H19*D19</f>
        <v>#REF!</v>
      </c>
      <c r="L19" s="246" t="e">
        <f t="shared" ref="L19:L21" si="7">D19*I19*IF(F19&gt;0,F19,1)</f>
        <v>#REF!</v>
      </c>
      <c r="M19" s="246" t="e">
        <f t="shared" ref="M19:M21" si="8">D19*J19*IF(G19&gt;0,G19,1)</f>
        <v>#REF!</v>
      </c>
      <c r="N19" s="237"/>
      <c r="O19" s="237"/>
      <c r="P19" s="237"/>
      <c r="R19" s="235"/>
    </row>
    <row r="20" spans="1:18" s="263" customFormat="1">
      <c r="A20" s="244" t="s">
        <v>780</v>
      </c>
      <c r="B20" s="359" t="e">
        <f>VLOOKUP($A20,#REF!,4,0)</f>
        <v>#REF!</v>
      </c>
      <c r="C20" s="403" t="e">
        <f>VLOOKUP($A20,#REF!,5,0)</f>
        <v>#REF!</v>
      </c>
      <c r="D20" s="396" t="e">
        <f>VLOOKUP($B20,#REF!,3,FALSE)</f>
        <v>#REF!</v>
      </c>
      <c r="E20" s="244"/>
      <c r="F20" s="244"/>
      <c r="G20" s="244"/>
      <c r="H20" s="403" t="e">
        <f>VLOOKUP($B20,#REF!,8,0)</f>
        <v>#REF!</v>
      </c>
      <c r="I20" s="403" t="e">
        <f>VLOOKUP($B20,#REF!,9,0)</f>
        <v>#REF!</v>
      </c>
      <c r="J20" s="403" t="e">
        <f>VLOOKUP($B20,#REF!,10,0)</f>
        <v>#REF!</v>
      </c>
      <c r="K20" s="246" t="e">
        <f t="shared" si="6"/>
        <v>#REF!</v>
      </c>
      <c r="L20" s="246" t="e">
        <f t="shared" si="7"/>
        <v>#REF!</v>
      </c>
      <c r="M20" s="246" t="e">
        <f t="shared" si="8"/>
        <v>#REF!</v>
      </c>
      <c r="N20" s="237"/>
      <c r="O20" s="237"/>
      <c r="P20" s="237"/>
      <c r="R20" s="235"/>
    </row>
    <row r="21" spans="1:18" s="263" customFormat="1">
      <c r="A21" s="244" t="s">
        <v>781</v>
      </c>
      <c r="B21" s="359" t="e">
        <f>VLOOKUP($A21,#REF!,4,0)</f>
        <v>#REF!</v>
      </c>
      <c r="C21" s="403" t="e">
        <f>VLOOKUP($A21,#REF!,5,0)</f>
        <v>#REF!</v>
      </c>
      <c r="D21" s="396" t="e">
        <f>VLOOKUP($B21,#REF!,3,FALSE)</f>
        <v>#REF!</v>
      </c>
      <c r="E21" s="244"/>
      <c r="F21" s="244"/>
      <c r="G21" s="244"/>
      <c r="H21" s="403" t="e">
        <f>VLOOKUP($B21,#REF!,8,0)</f>
        <v>#REF!</v>
      </c>
      <c r="I21" s="403" t="e">
        <f>VLOOKUP($B21,#REF!,9,0)</f>
        <v>#REF!</v>
      </c>
      <c r="J21" s="403" t="e">
        <f>VLOOKUP($B21,#REF!,10,0)</f>
        <v>#REF!</v>
      </c>
      <c r="K21" s="246" t="e">
        <f t="shared" si="6"/>
        <v>#REF!</v>
      </c>
      <c r="L21" s="246" t="e">
        <f t="shared" si="7"/>
        <v>#REF!</v>
      </c>
      <c r="M21" s="246" t="e">
        <f t="shared" si="8"/>
        <v>#REF!</v>
      </c>
      <c r="N21" s="237"/>
      <c r="O21" s="237"/>
      <c r="P21" s="237"/>
      <c r="R21" s="235"/>
    </row>
    <row r="22" spans="1:18" s="263" customFormat="1">
      <c r="A22" s="244" t="s">
        <v>782</v>
      </c>
      <c r="B22" s="359" t="e">
        <f>VLOOKUP($A22,#REF!,4,0)</f>
        <v>#REF!</v>
      </c>
      <c r="C22" s="403" t="e">
        <f>VLOOKUP($A22,#REF!,5,0)</f>
        <v>#REF!</v>
      </c>
      <c r="D22" s="396" t="e">
        <f>VLOOKUP($B22,#REF!,3,FALSE)</f>
        <v>#REF!</v>
      </c>
      <c r="E22" s="244"/>
      <c r="F22" s="244"/>
      <c r="G22" s="244"/>
      <c r="H22" s="403" t="e">
        <f>VLOOKUP($B22,#REF!,8,0)</f>
        <v>#REF!</v>
      </c>
      <c r="I22" s="403" t="e">
        <f>VLOOKUP($B22,#REF!,9,0)</f>
        <v>#REF!</v>
      </c>
      <c r="J22" s="403" t="e">
        <f>VLOOKUP($B22,#REF!,10,0)</f>
        <v>#REF!</v>
      </c>
      <c r="K22" s="246" t="e">
        <f t="shared" ref="K22:K25" si="9">H22*D22</f>
        <v>#REF!</v>
      </c>
      <c r="L22" s="246" t="e">
        <f t="shared" ref="L22:L25" si="10">D22*I22*IF(F22&gt;0,F22,1)</f>
        <v>#REF!</v>
      </c>
      <c r="M22" s="246" t="e">
        <f t="shared" ref="M22:M25" si="11">D22*J22*IF(G22&gt;0,G22,1)</f>
        <v>#REF!</v>
      </c>
      <c r="N22" s="237"/>
      <c r="O22" s="237"/>
      <c r="P22" s="237"/>
      <c r="R22" s="235"/>
    </row>
    <row r="23" spans="1:18" s="263" customFormat="1">
      <c r="A23" s="244" t="s">
        <v>783</v>
      </c>
      <c r="B23" s="359" t="e">
        <f>VLOOKUP($A23,#REF!,4,0)</f>
        <v>#REF!</v>
      </c>
      <c r="C23" s="403" t="e">
        <f>VLOOKUP($A23,#REF!,5,0)</f>
        <v>#REF!</v>
      </c>
      <c r="D23" s="396" t="e">
        <f>VLOOKUP($B23,#REF!,3,FALSE)</f>
        <v>#REF!</v>
      </c>
      <c r="E23" s="244"/>
      <c r="F23" s="244"/>
      <c r="G23" s="244"/>
      <c r="H23" s="403" t="e">
        <f>VLOOKUP($B23,#REF!,8,0)</f>
        <v>#REF!</v>
      </c>
      <c r="I23" s="403" t="e">
        <f>VLOOKUP($B23,#REF!,9,0)</f>
        <v>#REF!</v>
      </c>
      <c r="J23" s="403" t="e">
        <f>VLOOKUP($B23,#REF!,10,0)</f>
        <v>#REF!</v>
      </c>
      <c r="K23" s="246" t="e">
        <f t="shared" si="9"/>
        <v>#REF!</v>
      </c>
      <c r="L23" s="246" t="e">
        <f t="shared" si="10"/>
        <v>#REF!</v>
      </c>
      <c r="M23" s="246" t="e">
        <f t="shared" si="11"/>
        <v>#REF!</v>
      </c>
      <c r="N23" s="237"/>
      <c r="O23" s="237"/>
      <c r="P23" s="237"/>
      <c r="R23" s="235"/>
    </row>
    <row r="24" spans="1:18" s="263" customFormat="1">
      <c r="A24" s="244" t="s">
        <v>784</v>
      </c>
      <c r="B24" s="359" t="e">
        <f>VLOOKUP($A24,#REF!,4,0)</f>
        <v>#REF!</v>
      </c>
      <c r="C24" s="403" t="e">
        <f>VLOOKUP($A24,#REF!,5,0)</f>
        <v>#REF!</v>
      </c>
      <c r="D24" s="396" t="e">
        <f>VLOOKUP($B24,#REF!,3,FALSE)</f>
        <v>#REF!</v>
      </c>
      <c r="E24" s="244"/>
      <c r="F24" s="244"/>
      <c r="G24" s="244"/>
      <c r="H24" s="403" t="e">
        <f>VLOOKUP($B24,#REF!,8,0)</f>
        <v>#REF!</v>
      </c>
      <c r="I24" s="403" t="e">
        <f>VLOOKUP($B24,#REF!,9,0)</f>
        <v>#REF!</v>
      </c>
      <c r="J24" s="403" t="e">
        <f>VLOOKUP($B24,#REF!,10,0)</f>
        <v>#REF!</v>
      </c>
      <c r="K24" s="246" t="e">
        <f t="shared" si="9"/>
        <v>#REF!</v>
      </c>
      <c r="L24" s="246" t="e">
        <f t="shared" si="10"/>
        <v>#REF!</v>
      </c>
      <c r="M24" s="246" t="e">
        <f t="shared" si="11"/>
        <v>#REF!</v>
      </c>
      <c r="N24" s="237"/>
      <c r="O24" s="237"/>
      <c r="P24" s="237"/>
      <c r="R24" s="235"/>
    </row>
    <row r="25" spans="1:18" s="263" customFormat="1">
      <c r="A25" s="244" t="s">
        <v>785</v>
      </c>
      <c r="B25" s="359" t="e">
        <f>VLOOKUP($A25,#REF!,4,0)</f>
        <v>#REF!</v>
      </c>
      <c r="C25" s="403" t="e">
        <f>VLOOKUP($A25,#REF!,5,0)</f>
        <v>#REF!</v>
      </c>
      <c r="D25" s="396" t="e">
        <f>VLOOKUP($B25,#REF!,3,FALSE)</f>
        <v>#REF!</v>
      </c>
      <c r="E25" s="244"/>
      <c r="F25" s="244"/>
      <c r="G25" s="244"/>
      <c r="H25" s="403" t="e">
        <f>VLOOKUP($B25,#REF!,8,0)</f>
        <v>#REF!</v>
      </c>
      <c r="I25" s="403" t="e">
        <f>VLOOKUP($B25,#REF!,9,0)</f>
        <v>#REF!</v>
      </c>
      <c r="J25" s="403" t="e">
        <f>VLOOKUP($B25,#REF!,10,0)</f>
        <v>#REF!</v>
      </c>
      <c r="K25" s="246" t="e">
        <f t="shared" si="9"/>
        <v>#REF!</v>
      </c>
      <c r="L25" s="246" t="e">
        <f t="shared" si="10"/>
        <v>#REF!</v>
      </c>
      <c r="M25" s="246" t="e">
        <f t="shared" si="11"/>
        <v>#REF!</v>
      </c>
      <c r="N25" s="237"/>
      <c r="O25" s="237"/>
      <c r="P25" s="237"/>
      <c r="R25" s="235"/>
    </row>
    <row r="26" spans="1:18" s="263" customFormat="1">
      <c r="A26" s="244" t="s">
        <v>786</v>
      </c>
      <c r="B26" s="359" t="e">
        <f>VLOOKUP($A26,#REF!,4,0)</f>
        <v>#REF!</v>
      </c>
      <c r="C26" s="403" t="e">
        <f>VLOOKUP($A26,#REF!,5,0)</f>
        <v>#REF!</v>
      </c>
      <c r="D26" s="396" t="e">
        <f>VLOOKUP($B26,#REF!,3,FALSE)</f>
        <v>#REF!</v>
      </c>
      <c r="E26" s="244"/>
      <c r="F26" s="244"/>
      <c r="G26" s="244"/>
      <c r="H26" s="403" t="e">
        <f>VLOOKUP($B26,#REF!,8,0)</f>
        <v>#REF!</v>
      </c>
      <c r="I26" s="403" t="e">
        <f>VLOOKUP($B26,#REF!,9,0)</f>
        <v>#REF!</v>
      </c>
      <c r="J26" s="403" t="e">
        <f>VLOOKUP($B26,#REF!,10,0)</f>
        <v>#REF!</v>
      </c>
      <c r="K26" s="246" t="e">
        <f t="shared" ref="K26:K27" si="12">H26*D26</f>
        <v>#REF!</v>
      </c>
      <c r="L26" s="246" t="e">
        <f t="shared" ref="L26:L27" si="13">D26*I26*IF(F26&gt;0,F26,1)</f>
        <v>#REF!</v>
      </c>
      <c r="M26" s="246" t="e">
        <f t="shared" ref="M26:M27" si="14">D26*J26*IF(G26&gt;0,G26,1)</f>
        <v>#REF!</v>
      </c>
      <c r="N26" s="237"/>
      <c r="O26" s="237"/>
      <c r="P26" s="237"/>
      <c r="R26" s="235"/>
    </row>
    <row r="27" spans="1:18" s="263" customFormat="1">
      <c r="A27" s="244" t="s">
        <v>787</v>
      </c>
      <c r="B27" s="359" t="e">
        <f>VLOOKUP($A27,#REF!,4,0)</f>
        <v>#REF!</v>
      </c>
      <c r="C27" s="403" t="e">
        <f>VLOOKUP($A27,#REF!,5,0)</f>
        <v>#REF!</v>
      </c>
      <c r="D27" s="396" t="e">
        <f>VLOOKUP($B27,#REF!,3,FALSE)</f>
        <v>#REF!</v>
      </c>
      <c r="E27" s="244"/>
      <c r="F27" s="244"/>
      <c r="G27" s="244"/>
      <c r="H27" s="403" t="e">
        <f>VLOOKUP($B27,#REF!,8,0)</f>
        <v>#REF!</v>
      </c>
      <c r="I27" s="403" t="e">
        <f>VLOOKUP($B27,#REF!,9,0)</f>
        <v>#REF!</v>
      </c>
      <c r="J27" s="403" t="e">
        <f>VLOOKUP($B27,#REF!,10,0)</f>
        <v>#REF!</v>
      </c>
      <c r="K27" s="246" t="e">
        <f t="shared" si="12"/>
        <v>#REF!</v>
      </c>
      <c r="L27" s="246" t="e">
        <f t="shared" si="13"/>
        <v>#REF!</v>
      </c>
      <c r="M27" s="246" t="e">
        <f t="shared" si="14"/>
        <v>#REF!</v>
      </c>
      <c r="N27" s="237"/>
      <c r="O27" s="237"/>
      <c r="P27" s="237"/>
      <c r="R27" s="235"/>
    </row>
    <row r="28" spans="1:18" s="263" customFormat="1">
      <c r="A28" s="244" t="s">
        <v>788</v>
      </c>
      <c r="B28" s="359" t="e">
        <f>VLOOKUP($A28,#REF!,4,0)</f>
        <v>#REF!</v>
      </c>
      <c r="C28" s="403" t="e">
        <f>VLOOKUP($A28,#REF!,5,0)</f>
        <v>#REF!</v>
      </c>
      <c r="D28" s="396" t="e">
        <f>VLOOKUP($B28,#REF!,3,FALSE)</f>
        <v>#REF!</v>
      </c>
      <c r="E28" s="244"/>
      <c r="F28" s="244"/>
      <c r="G28" s="244"/>
      <c r="H28" s="403" t="e">
        <f>VLOOKUP($B28,#REF!,8,0)</f>
        <v>#REF!</v>
      </c>
      <c r="I28" s="403" t="e">
        <f>VLOOKUP($B28,#REF!,9,0)</f>
        <v>#REF!</v>
      </c>
      <c r="J28" s="403" t="e">
        <f>VLOOKUP($B28,#REF!,10,0)</f>
        <v>#REF!</v>
      </c>
      <c r="K28" s="246" t="e">
        <f t="shared" ref="K28:K31" si="15">H28*D28</f>
        <v>#REF!</v>
      </c>
      <c r="L28" s="246" t="e">
        <f t="shared" ref="L28:L31" si="16">D28*I28*IF(F28&gt;0,F28,1)</f>
        <v>#REF!</v>
      </c>
      <c r="M28" s="246" t="e">
        <f t="shared" ref="M28:M31" si="17">D28*J28*IF(G28&gt;0,G28,1)</f>
        <v>#REF!</v>
      </c>
      <c r="N28" s="237"/>
      <c r="O28" s="237"/>
      <c r="P28" s="237"/>
      <c r="R28" s="235"/>
    </row>
    <row r="29" spans="1:18" s="263" customFormat="1">
      <c r="A29" s="244" t="s">
        <v>789</v>
      </c>
      <c r="B29" s="359" t="e">
        <f>VLOOKUP($A29,#REF!,4,0)</f>
        <v>#REF!</v>
      </c>
      <c r="C29" s="403" t="e">
        <f>VLOOKUP($A29,#REF!,5,0)</f>
        <v>#REF!</v>
      </c>
      <c r="D29" s="396" t="e">
        <f>VLOOKUP($B29,#REF!,3,FALSE)</f>
        <v>#REF!</v>
      </c>
      <c r="E29" s="244"/>
      <c r="F29" s="244"/>
      <c r="G29" s="244"/>
      <c r="H29" s="403" t="e">
        <f>VLOOKUP($B29,#REF!,8,0)</f>
        <v>#REF!</v>
      </c>
      <c r="I29" s="403" t="e">
        <f>VLOOKUP($B29,#REF!,9,0)</f>
        <v>#REF!</v>
      </c>
      <c r="J29" s="403" t="e">
        <f>VLOOKUP($B29,#REF!,10,0)</f>
        <v>#REF!</v>
      </c>
      <c r="K29" s="246" t="e">
        <f t="shared" si="15"/>
        <v>#REF!</v>
      </c>
      <c r="L29" s="246" t="e">
        <f t="shared" si="16"/>
        <v>#REF!</v>
      </c>
      <c r="M29" s="246" t="e">
        <f t="shared" si="17"/>
        <v>#REF!</v>
      </c>
      <c r="N29" s="237"/>
      <c r="O29" s="237"/>
      <c r="P29" s="237"/>
      <c r="R29" s="235"/>
    </row>
    <row r="30" spans="1:18" s="263" customFormat="1">
      <c r="A30" s="244" t="s">
        <v>790</v>
      </c>
      <c r="B30" s="359" t="e">
        <f>VLOOKUP($A30,#REF!,4,0)</f>
        <v>#REF!</v>
      </c>
      <c r="C30" s="403" t="e">
        <f>VLOOKUP($A30,#REF!,5,0)</f>
        <v>#REF!</v>
      </c>
      <c r="D30" s="396" t="e">
        <f>VLOOKUP($B30,#REF!,3,FALSE)</f>
        <v>#REF!</v>
      </c>
      <c r="E30" s="244"/>
      <c r="F30" s="244"/>
      <c r="G30" s="244"/>
      <c r="H30" s="403" t="e">
        <f>VLOOKUP($B30,#REF!,8,0)</f>
        <v>#REF!</v>
      </c>
      <c r="I30" s="403" t="e">
        <f>VLOOKUP($B30,#REF!,9,0)</f>
        <v>#REF!</v>
      </c>
      <c r="J30" s="403" t="e">
        <f>VLOOKUP($B30,#REF!,10,0)</f>
        <v>#REF!</v>
      </c>
      <c r="K30" s="246" t="e">
        <f t="shared" si="15"/>
        <v>#REF!</v>
      </c>
      <c r="L30" s="246" t="e">
        <f t="shared" si="16"/>
        <v>#REF!</v>
      </c>
      <c r="M30" s="246" t="e">
        <f t="shared" si="17"/>
        <v>#REF!</v>
      </c>
      <c r="N30" s="237"/>
      <c r="O30" s="237"/>
      <c r="P30" s="237"/>
      <c r="R30" s="235"/>
    </row>
    <row r="31" spans="1:18" s="263" customFormat="1">
      <c r="A31" s="247" t="s">
        <v>791</v>
      </c>
      <c r="B31" s="404" t="e">
        <f>VLOOKUP($A31,#REF!,4,0)</f>
        <v>#REF!</v>
      </c>
      <c r="C31" s="405" t="e">
        <f>VLOOKUP($A31,#REF!,5,0)</f>
        <v>#REF!</v>
      </c>
      <c r="D31" s="397" t="e">
        <f>VLOOKUP($B31,#REF!,3,FALSE)</f>
        <v>#REF!</v>
      </c>
      <c r="E31" s="247"/>
      <c r="F31" s="247"/>
      <c r="G31" s="247"/>
      <c r="H31" s="405" t="e">
        <f>VLOOKUP($B31,#REF!,8,0)</f>
        <v>#REF!</v>
      </c>
      <c r="I31" s="405" t="e">
        <f>VLOOKUP($B31,#REF!,9,0)</f>
        <v>#REF!</v>
      </c>
      <c r="J31" s="405" t="e">
        <f>VLOOKUP($B31,#REF!,10,0)</f>
        <v>#REF!</v>
      </c>
      <c r="K31" s="249" t="e">
        <f t="shared" si="15"/>
        <v>#REF!</v>
      </c>
      <c r="L31" s="249" t="e">
        <f t="shared" si="16"/>
        <v>#REF!</v>
      </c>
      <c r="M31" s="249" t="e">
        <f t="shared" si="17"/>
        <v>#REF!</v>
      </c>
      <c r="N31" s="237"/>
      <c r="O31" s="237"/>
      <c r="P31" s="237"/>
      <c r="R31" s="235"/>
    </row>
    <row r="32" spans="1:18" s="258" customFormat="1">
      <c r="A32" s="315">
        <v>4</v>
      </c>
      <c r="B32" s="336" t="s">
        <v>362</v>
      </c>
      <c r="C32" s="318"/>
      <c r="D32" s="412"/>
      <c r="E32" s="318"/>
      <c r="F32" s="318"/>
      <c r="G32" s="318"/>
      <c r="H32" s="319"/>
      <c r="I32" s="319"/>
      <c r="J32" s="319"/>
      <c r="K32" s="320"/>
      <c r="L32" s="320"/>
      <c r="M32" s="320"/>
      <c r="O32" s="237"/>
      <c r="P32" s="237"/>
    </row>
    <row r="33" spans="1:16">
      <c r="A33" s="244" t="s">
        <v>794</v>
      </c>
      <c r="B33" s="359" t="e">
        <f>VLOOKUP($A33,#REF!,4,0)</f>
        <v>#REF!</v>
      </c>
      <c r="C33" s="403" t="e">
        <f>VLOOKUP($A33,#REF!,5,0)</f>
        <v>#REF!</v>
      </c>
      <c r="D33" s="396" t="e">
        <f>VLOOKUP($B33,#REF!,3,FALSE)</f>
        <v>#REF!</v>
      </c>
      <c r="E33" s="244"/>
      <c r="F33" s="244"/>
      <c r="G33" s="244"/>
      <c r="H33" s="403" t="e">
        <f>VLOOKUP($B33,#REF!,8,0)</f>
        <v>#REF!</v>
      </c>
      <c r="I33" s="403" t="e">
        <f>VLOOKUP($B33,#REF!,9,0)</f>
        <v>#REF!</v>
      </c>
      <c r="J33" s="403" t="e">
        <f>VLOOKUP($B33,#REF!,10,0)</f>
        <v>#REF!</v>
      </c>
      <c r="K33" s="246" t="e">
        <f t="shared" ref="K33:K55" si="18">H33*D33</f>
        <v>#REF!</v>
      </c>
      <c r="L33" s="246" t="e">
        <f t="shared" ref="L33:L55" si="19">D33*I33*IF(F33&gt;0,F33,1)</f>
        <v>#REF!</v>
      </c>
      <c r="M33" s="246" t="e">
        <f t="shared" ref="M33:M55" si="20">D33*J33*IF(G33&gt;0,G33,1)</f>
        <v>#REF!</v>
      </c>
      <c r="O33" s="237"/>
      <c r="P33" s="237"/>
    </row>
    <row r="34" spans="1:16">
      <c r="A34" s="244" t="s">
        <v>795</v>
      </c>
      <c r="B34" s="359" t="e">
        <f>VLOOKUP($A34,#REF!,4,0)</f>
        <v>#REF!</v>
      </c>
      <c r="C34" s="403" t="e">
        <f>VLOOKUP($A34,#REF!,5,0)</f>
        <v>#REF!</v>
      </c>
      <c r="D34" s="396" t="e">
        <f>VLOOKUP($B34,#REF!,3,FALSE)</f>
        <v>#REF!</v>
      </c>
      <c r="E34" s="244"/>
      <c r="F34" s="244"/>
      <c r="G34" s="244"/>
      <c r="H34" s="403" t="e">
        <f>VLOOKUP($B34,#REF!,8,0)</f>
        <v>#REF!</v>
      </c>
      <c r="I34" s="403" t="e">
        <f>VLOOKUP($B34,#REF!,9,0)</f>
        <v>#REF!</v>
      </c>
      <c r="J34" s="403" t="e">
        <f>VLOOKUP($B34,#REF!,10,0)</f>
        <v>#REF!</v>
      </c>
      <c r="K34" s="246" t="e">
        <f t="shared" si="18"/>
        <v>#REF!</v>
      </c>
      <c r="L34" s="246" t="e">
        <f t="shared" si="19"/>
        <v>#REF!</v>
      </c>
      <c r="M34" s="246" t="e">
        <f t="shared" si="20"/>
        <v>#REF!</v>
      </c>
      <c r="O34" s="237"/>
      <c r="P34" s="237"/>
    </row>
    <row r="35" spans="1:16">
      <c r="A35" s="244" t="s">
        <v>796</v>
      </c>
      <c r="B35" s="359" t="e">
        <f>VLOOKUP($A35,#REF!,4,0)</f>
        <v>#REF!</v>
      </c>
      <c r="C35" s="403" t="e">
        <f>VLOOKUP($A35,#REF!,5,0)</f>
        <v>#REF!</v>
      </c>
      <c r="D35" s="396" t="e">
        <f>VLOOKUP($B35,#REF!,3,FALSE)</f>
        <v>#REF!</v>
      </c>
      <c r="E35" s="244"/>
      <c r="F35" s="244"/>
      <c r="G35" s="244"/>
      <c r="H35" s="403" t="e">
        <f>VLOOKUP($B35,#REF!,8,0)</f>
        <v>#REF!</v>
      </c>
      <c r="I35" s="403" t="e">
        <f>VLOOKUP($B35,#REF!,9,0)</f>
        <v>#REF!</v>
      </c>
      <c r="J35" s="403" t="e">
        <f>VLOOKUP($B35,#REF!,10,0)</f>
        <v>#REF!</v>
      </c>
      <c r="K35" s="246" t="e">
        <f t="shared" si="18"/>
        <v>#REF!</v>
      </c>
      <c r="L35" s="246" t="e">
        <f t="shared" si="19"/>
        <v>#REF!</v>
      </c>
      <c r="M35" s="246" t="e">
        <f t="shared" si="20"/>
        <v>#REF!</v>
      </c>
      <c r="O35" s="237"/>
      <c r="P35" s="237"/>
    </row>
    <row r="36" spans="1:16">
      <c r="A36" s="244" t="s">
        <v>797</v>
      </c>
      <c r="B36" s="359" t="e">
        <f>VLOOKUP($A36,#REF!,4,0)</f>
        <v>#REF!</v>
      </c>
      <c r="C36" s="403" t="e">
        <f>VLOOKUP($A36,#REF!,5,0)</f>
        <v>#REF!</v>
      </c>
      <c r="D36" s="396" t="e">
        <f>VLOOKUP($B36,#REF!,3,FALSE)</f>
        <v>#REF!</v>
      </c>
      <c r="E36" s="244"/>
      <c r="F36" s="244"/>
      <c r="G36" s="244"/>
      <c r="H36" s="403" t="e">
        <f>VLOOKUP($B36,#REF!,8,0)</f>
        <v>#REF!</v>
      </c>
      <c r="I36" s="403" t="e">
        <f>VLOOKUP($B36,#REF!,9,0)</f>
        <v>#REF!</v>
      </c>
      <c r="J36" s="403" t="e">
        <f>VLOOKUP($B36,#REF!,10,0)</f>
        <v>#REF!</v>
      </c>
      <c r="K36" s="246" t="e">
        <f t="shared" si="18"/>
        <v>#REF!</v>
      </c>
      <c r="L36" s="246" t="e">
        <f t="shared" si="19"/>
        <v>#REF!</v>
      </c>
      <c r="M36" s="246" t="e">
        <f t="shared" si="20"/>
        <v>#REF!</v>
      </c>
      <c r="O36" s="237"/>
      <c r="P36" s="237"/>
    </row>
    <row r="37" spans="1:16">
      <c r="A37" s="244" t="s">
        <v>766</v>
      </c>
      <c r="B37" s="359" t="e">
        <f>VLOOKUP($A37,#REF!,4,0)</f>
        <v>#REF!</v>
      </c>
      <c r="C37" s="403" t="e">
        <f>VLOOKUP($A37,#REF!,5,0)</f>
        <v>#REF!</v>
      </c>
      <c r="D37" s="396" t="e">
        <f>VLOOKUP($B37,#REF!,3,FALSE)</f>
        <v>#REF!</v>
      </c>
      <c r="E37" s="244"/>
      <c r="F37" s="244"/>
      <c r="G37" s="244"/>
      <c r="H37" s="403" t="e">
        <f>VLOOKUP($B37,#REF!,8,0)</f>
        <v>#REF!</v>
      </c>
      <c r="I37" s="403" t="e">
        <f>VLOOKUP($B37,#REF!,9,0)</f>
        <v>#REF!</v>
      </c>
      <c r="J37" s="403" t="e">
        <f>VLOOKUP($B37,#REF!,10,0)</f>
        <v>#REF!</v>
      </c>
      <c r="K37" s="246" t="e">
        <f t="shared" si="18"/>
        <v>#REF!</v>
      </c>
      <c r="L37" s="246" t="e">
        <f t="shared" si="19"/>
        <v>#REF!</v>
      </c>
      <c r="M37" s="246" t="e">
        <f t="shared" si="20"/>
        <v>#REF!</v>
      </c>
      <c r="O37" s="237"/>
      <c r="P37" s="237"/>
    </row>
    <row r="38" spans="1:16">
      <c r="A38" s="244" t="s">
        <v>798</v>
      </c>
      <c r="B38" s="359" t="e">
        <f>VLOOKUP($A38,#REF!,4,0)</f>
        <v>#REF!</v>
      </c>
      <c r="C38" s="403" t="e">
        <f>VLOOKUP($A38,#REF!,5,0)</f>
        <v>#REF!</v>
      </c>
      <c r="D38" s="396" t="e">
        <f>VLOOKUP($B38,#REF!,3,FALSE)</f>
        <v>#REF!</v>
      </c>
      <c r="E38" s="244"/>
      <c r="F38" s="244"/>
      <c r="G38" s="244"/>
      <c r="H38" s="403" t="e">
        <f>VLOOKUP($B38,#REF!,8,0)</f>
        <v>#REF!</v>
      </c>
      <c r="I38" s="403" t="e">
        <f>VLOOKUP($B38,#REF!,9,0)</f>
        <v>#REF!</v>
      </c>
      <c r="J38" s="403" t="e">
        <f>VLOOKUP($B38,#REF!,10,0)</f>
        <v>#REF!</v>
      </c>
      <c r="K38" s="246" t="e">
        <f t="shared" si="18"/>
        <v>#REF!</v>
      </c>
      <c r="L38" s="246" t="e">
        <f t="shared" si="19"/>
        <v>#REF!</v>
      </c>
      <c r="M38" s="246" t="e">
        <f t="shared" si="20"/>
        <v>#REF!</v>
      </c>
      <c r="O38" s="237"/>
      <c r="P38" s="237"/>
    </row>
    <row r="39" spans="1:16">
      <c r="A39" s="244" t="s">
        <v>799</v>
      </c>
      <c r="B39" s="359" t="e">
        <f>VLOOKUP($A39,#REF!,4,0)</f>
        <v>#REF!</v>
      </c>
      <c r="C39" s="403" t="e">
        <f>VLOOKUP($A39,#REF!,5,0)</f>
        <v>#REF!</v>
      </c>
      <c r="D39" s="396" t="e">
        <f>VLOOKUP($B39,#REF!,3,FALSE)</f>
        <v>#REF!</v>
      </c>
      <c r="E39" s="244"/>
      <c r="F39" s="244"/>
      <c r="G39" s="244"/>
      <c r="H39" s="403" t="e">
        <f>VLOOKUP($B39,#REF!,8,0)</f>
        <v>#REF!</v>
      </c>
      <c r="I39" s="403" t="e">
        <f>VLOOKUP($B39,#REF!,9,0)</f>
        <v>#REF!</v>
      </c>
      <c r="J39" s="403" t="e">
        <f>VLOOKUP($B39,#REF!,10,0)</f>
        <v>#REF!</v>
      </c>
      <c r="K39" s="246" t="e">
        <f t="shared" si="18"/>
        <v>#REF!</v>
      </c>
      <c r="L39" s="246" t="e">
        <f t="shared" si="19"/>
        <v>#REF!</v>
      </c>
      <c r="M39" s="246" t="e">
        <f t="shared" si="20"/>
        <v>#REF!</v>
      </c>
      <c r="O39" s="237"/>
      <c r="P39" s="237"/>
    </row>
    <row r="40" spans="1:16">
      <c r="A40" s="244" t="s">
        <v>800</v>
      </c>
      <c r="B40" s="359" t="e">
        <f>VLOOKUP($A40,#REF!,4,0)</f>
        <v>#REF!</v>
      </c>
      <c r="C40" s="403" t="e">
        <f>VLOOKUP($A40,#REF!,5,0)</f>
        <v>#REF!</v>
      </c>
      <c r="D40" s="396" t="e">
        <f>VLOOKUP($B40,#REF!,3,FALSE)</f>
        <v>#REF!</v>
      </c>
      <c r="E40" s="244"/>
      <c r="F40" s="244"/>
      <c r="G40" s="244"/>
      <c r="H40" s="403" t="e">
        <f>VLOOKUP($B40,#REF!,8,0)</f>
        <v>#REF!</v>
      </c>
      <c r="I40" s="403" t="e">
        <f>VLOOKUP($B40,#REF!,9,0)</f>
        <v>#REF!</v>
      </c>
      <c r="J40" s="403" t="e">
        <f>VLOOKUP($B40,#REF!,10,0)</f>
        <v>#REF!</v>
      </c>
      <c r="K40" s="246" t="e">
        <f t="shared" si="18"/>
        <v>#REF!</v>
      </c>
      <c r="L40" s="246" t="e">
        <f t="shared" si="19"/>
        <v>#REF!</v>
      </c>
      <c r="M40" s="246" t="e">
        <f t="shared" si="20"/>
        <v>#REF!</v>
      </c>
      <c r="O40" s="237"/>
      <c r="P40" s="237"/>
    </row>
    <row r="41" spans="1:16">
      <c r="A41" s="244" t="s">
        <v>801</v>
      </c>
      <c r="B41" s="359" t="e">
        <f>VLOOKUP($A41,#REF!,4,0)</f>
        <v>#REF!</v>
      </c>
      <c r="C41" s="403" t="e">
        <f>VLOOKUP($A41,#REF!,5,0)</f>
        <v>#REF!</v>
      </c>
      <c r="D41" s="396" t="e">
        <f>VLOOKUP($B41,#REF!,3,FALSE)</f>
        <v>#REF!</v>
      </c>
      <c r="E41" s="244"/>
      <c r="F41" s="244"/>
      <c r="G41" s="244"/>
      <c r="H41" s="403" t="e">
        <f>VLOOKUP($B41,#REF!,8,0)</f>
        <v>#REF!</v>
      </c>
      <c r="I41" s="403" t="e">
        <f>VLOOKUP($B41,#REF!,9,0)</f>
        <v>#REF!</v>
      </c>
      <c r="J41" s="403" t="e">
        <f>VLOOKUP($B41,#REF!,10,0)</f>
        <v>#REF!</v>
      </c>
      <c r="K41" s="246" t="e">
        <f t="shared" si="18"/>
        <v>#REF!</v>
      </c>
      <c r="L41" s="246" t="e">
        <f t="shared" si="19"/>
        <v>#REF!</v>
      </c>
      <c r="M41" s="246" t="e">
        <f t="shared" si="20"/>
        <v>#REF!</v>
      </c>
      <c r="O41" s="237"/>
      <c r="P41" s="237"/>
    </row>
    <row r="42" spans="1:16">
      <c r="A42" s="244" t="s">
        <v>802</v>
      </c>
      <c r="B42" s="359" t="e">
        <f>VLOOKUP($A42,#REF!,4,0)</f>
        <v>#REF!</v>
      </c>
      <c r="C42" s="403" t="e">
        <f>VLOOKUP($A42,#REF!,5,0)</f>
        <v>#REF!</v>
      </c>
      <c r="D42" s="396" t="e">
        <f>VLOOKUP($B42,#REF!,3,FALSE)</f>
        <v>#REF!</v>
      </c>
      <c r="E42" s="244"/>
      <c r="F42" s="244"/>
      <c r="G42" s="244"/>
      <c r="H42" s="403" t="e">
        <f>VLOOKUP($B42,#REF!,8,0)</f>
        <v>#REF!</v>
      </c>
      <c r="I42" s="403" t="e">
        <f>VLOOKUP($B42,#REF!,9,0)</f>
        <v>#REF!</v>
      </c>
      <c r="J42" s="403" t="e">
        <f>VLOOKUP($B42,#REF!,10,0)</f>
        <v>#REF!</v>
      </c>
      <c r="K42" s="246" t="e">
        <f t="shared" si="18"/>
        <v>#REF!</v>
      </c>
      <c r="L42" s="246" t="e">
        <f t="shared" si="19"/>
        <v>#REF!</v>
      </c>
      <c r="M42" s="246" t="e">
        <f t="shared" si="20"/>
        <v>#REF!</v>
      </c>
      <c r="O42" s="237"/>
      <c r="P42" s="237"/>
    </row>
    <row r="43" spans="1:16">
      <c r="A43" s="244" t="s">
        <v>803</v>
      </c>
      <c r="B43" s="359" t="e">
        <f>VLOOKUP($A43,#REF!,4,0)</f>
        <v>#REF!</v>
      </c>
      <c r="C43" s="403" t="e">
        <f>VLOOKUP($A43,#REF!,5,0)</f>
        <v>#REF!</v>
      </c>
      <c r="D43" s="396" t="e">
        <f>VLOOKUP($B43,#REF!,3,FALSE)</f>
        <v>#REF!</v>
      </c>
      <c r="E43" s="244"/>
      <c r="F43" s="244"/>
      <c r="G43" s="244"/>
      <c r="H43" s="403" t="e">
        <f>VLOOKUP($B43,#REF!,8,0)</f>
        <v>#REF!</v>
      </c>
      <c r="I43" s="403" t="e">
        <f>VLOOKUP($B43,#REF!,9,0)</f>
        <v>#REF!</v>
      </c>
      <c r="J43" s="403" t="e">
        <f>VLOOKUP($B43,#REF!,10,0)</f>
        <v>#REF!</v>
      </c>
      <c r="K43" s="246" t="e">
        <f t="shared" si="18"/>
        <v>#REF!</v>
      </c>
      <c r="L43" s="246" t="e">
        <f t="shared" si="19"/>
        <v>#REF!</v>
      </c>
      <c r="M43" s="246" t="e">
        <f t="shared" si="20"/>
        <v>#REF!</v>
      </c>
      <c r="O43" s="237"/>
      <c r="P43" s="237"/>
    </row>
    <row r="44" spans="1:16">
      <c r="A44" s="244" t="s">
        <v>804</v>
      </c>
      <c r="B44" s="359" t="e">
        <f>VLOOKUP($A44,#REF!,4,0)</f>
        <v>#REF!</v>
      </c>
      <c r="C44" s="403" t="e">
        <f>VLOOKUP($A44,#REF!,5,0)</f>
        <v>#REF!</v>
      </c>
      <c r="D44" s="396" t="e">
        <f>VLOOKUP($B44,#REF!,3,FALSE)</f>
        <v>#REF!</v>
      </c>
      <c r="E44" s="244"/>
      <c r="F44" s="244"/>
      <c r="G44" s="244"/>
      <c r="H44" s="403" t="e">
        <f>VLOOKUP($B44,#REF!,8,0)</f>
        <v>#REF!</v>
      </c>
      <c r="I44" s="403" t="e">
        <f>VLOOKUP($B44,#REF!,9,0)</f>
        <v>#REF!</v>
      </c>
      <c r="J44" s="403" t="e">
        <f>VLOOKUP($B44,#REF!,10,0)</f>
        <v>#REF!</v>
      </c>
      <c r="K44" s="246" t="e">
        <f t="shared" si="18"/>
        <v>#REF!</v>
      </c>
      <c r="L44" s="246" t="e">
        <f t="shared" si="19"/>
        <v>#REF!</v>
      </c>
      <c r="M44" s="246" t="e">
        <f t="shared" si="20"/>
        <v>#REF!</v>
      </c>
      <c r="O44" s="237"/>
      <c r="P44" s="237"/>
    </row>
    <row r="45" spans="1:16">
      <c r="A45" s="244" t="s">
        <v>805</v>
      </c>
      <c r="B45" s="359" t="e">
        <f>VLOOKUP($A45,#REF!,4,0)</f>
        <v>#REF!</v>
      </c>
      <c r="C45" s="403" t="e">
        <f>VLOOKUP($A45,#REF!,5,0)</f>
        <v>#REF!</v>
      </c>
      <c r="D45" s="396" t="e">
        <f>VLOOKUP($B45,#REF!,3,FALSE)</f>
        <v>#REF!</v>
      </c>
      <c r="E45" s="244"/>
      <c r="F45" s="244"/>
      <c r="G45" s="244"/>
      <c r="H45" s="403" t="e">
        <f>VLOOKUP($B45,#REF!,8,0)</f>
        <v>#REF!</v>
      </c>
      <c r="I45" s="403" t="e">
        <f>VLOOKUP($B45,#REF!,9,0)</f>
        <v>#REF!</v>
      </c>
      <c r="J45" s="403" t="e">
        <f>VLOOKUP($B45,#REF!,10,0)</f>
        <v>#REF!</v>
      </c>
      <c r="K45" s="246" t="e">
        <f t="shared" si="18"/>
        <v>#REF!</v>
      </c>
      <c r="L45" s="246" t="e">
        <f t="shared" si="19"/>
        <v>#REF!</v>
      </c>
      <c r="M45" s="246" t="e">
        <f t="shared" si="20"/>
        <v>#REF!</v>
      </c>
      <c r="O45" s="237"/>
      <c r="P45" s="237"/>
    </row>
    <row r="46" spans="1:16">
      <c r="A46" s="244" t="s">
        <v>806</v>
      </c>
      <c r="B46" s="359" t="e">
        <f>VLOOKUP($A46,#REF!,4,0)</f>
        <v>#REF!</v>
      </c>
      <c r="C46" s="403" t="e">
        <f>VLOOKUP($A46,#REF!,5,0)</f>
        <v>#REF!</v>
      </c>
      <c r="D46" s="396" t="e">
        <f>VLOOKUP($B46,#REF!,3,FALSE)</f>
        <v>#REF!</v>
      </c>
      <c r="E46" s="244"/>
      <c r="F46" s="244"/>
      <c r="G46" s="244"/>
      <c r="H46" s="403" t="e">
        <f>VLOOKUP($B46,#REF!,8,0)</f>
        <v>#REF!</v>
      </c>
      <c r="I46" s="403" t="e">
        <f>VLOOKUP($B46,#REF!,9,0)</f>
        <v>#REF!</v>
      </c>
      <c r="J46" s="403" t="e">
        <f>VLOOKUP($B46,#REF!,10,0)</f>
        <v>#REF!</v>
      </c>
      <c r="K46" s="246" t="e">
        <f t="shared" si="18"/>
        <v>#REF!</v>
      </c>
      <c r="L46" s="246" t="e">
        <f t="shared" si="19"/>
        <v>#REF!</v>
      </c>
      <c r="M46" s="246" t="e">
        <f t="shared" si="20"/>
        <v>#REF!</v>
      </c>
      <c r="O46" s="237"/>
      <c r="P46" s="237"/>
    </row>
    <row r="47" spans="1:16">
      <c r="A47" s="244" t="s">
        <v>807</v>
      </c>
      <c r="B47" s="359" t="e">
        <f>VLOOKUP($A47,#REF!,4,0)</f>
        <v>#REF!</v>
      </c>
      <c r="C47" s="403" t="e">
        <f>VLOOKUP($A47,#REF!,5,0)</f>
        <v>#REF!</v>
      </c>
      <c r="D47" s="396" t="e">
        <f>VLOOKUP($B47,#REF!,3,FALSE)</f>
        <v>#REF!</v>
      </c>
      <c r="E47" s="244"/>
      <c r="F47" s="244"/>
      <c r="G47" s="244"/>
      <c r="H47" s="403" t="e">
        <f>VLOOKUP($B47,#REF!,8,0)</f>
        <v>#REF!</v>
      </c>
      <c r="I47" s="403" t="e">
        <f>VLOOKUP($B47,#REF!,9,0)</f>
        <v>#REF!</v>
      </c>
      <c r="J47" s="403" t="e">
        <f>VLOOKUP($B47,#REF!,10,0)</f>
        <v>#REF!</v>
      </c>
      <c r="K47" s="246" t="e">
        <f t="shared" si="18"/>
        <v>#REF!</v>
      </c>
      <c r="L47" s="246" t="e">
        <f t="shared" si="19"/>
        <v>#REF!</v>
      </c>
      <c r="M47" s="246" t="e">
        <f t="shared" si="20"/>
        <v>#REF!</v>
      </c>
      <c r="O47" s="237"/>
      <c r="P47" s="237"/>
    </row>
    <row r="48" spans="1:16">
      <c r="A48" s="244" t="s">
        <v>808</v>
      </c>
      <c r="B48" s="359" t="e">
        <f>VLOOKUP($A48,#REF!,4,0)</f>
        <v>#REF!</v>
      </c>
      <c r="C48" s="403" t="e">
        <f>VLOOKUP($A48,#REF!,5,0)</f>
        <v>#REF!</v>
      </c>
      <c r="D48" s="396" t="e">
        <f>VLOOKUP($B48,#REF!,3,FALSE)</f>
        <v>#REF!</v>
      </c>
      <c r="E48" s="244"/>
      <c r="F48" s="244"/>
      <c r="G48" s="244"/>
      <c r="H48" s="403" t="e">
        <f>VLOOKUP($B48,#REF!,8,0)</f>
        <v>#REF!</v>
      </c>
      <c r="I48" s="403" t="e">
        <f>VLOOKUP($B48,#REF!,9,0)</f>
        <v>#REF!</v>
      </c>
      <c r="J48" s="403" t="e">
        <f>VLOOKUP($B48,#REF!,10,0)</f>
        <v>#REF!</v>
      </c>
      <c r="K48" s="246" t="e">
        <f t="shared" si="18"/>
        <v>#REF!</v>
      </c>
      <c r="L48" s="246" t="e">
        <f t="shared" si="19"/>
        <v>#REF!</v>
      </c>
      <c r="M48" s="246" t="e">
        <f t="shared" si="20"/>
        <v>#REF!</v>
      </c>
      <c r="O48" s="237"/>
      <c r="P48" s="237"/>
    </row>
    <row r="49" spans="1:16">
      <c r="A49" s="244" t="s">
        <v>809</v>
      </c>
      <c r="B49" s="359" t="e">
        <f>VLOOKUP($A49,#REF!,4,0)</f>
        <v>#REF!</v>
      </c>
      <c r="C49" s="403" t="e">
        <f>VLOOKUP($A49,#REF!,5,0)</f>
        <v>#REF!</v>
      </c>
      <c r="D49" s="396" t="e">
        <f>VLOOKUP($B49,#REF!,3,FALSE)</f>
        <v>#REF!</v>
      </c>
      <c r="E49" s="244"/>
      <c r="F49" s="244"/>
      <c r="G49" s="244"/>
      <c r="H49" s="403" t="e">
        <f>VLOOKUP($B49,#REF!,8,0)</f>
        <v>#REF!</v>
      </c>
      <c r="I49" s="403" t="e">
        <f>VLOOKUP($B49,#REF!,9,0)</f>
        <v>#REF!</v>
      </c>
      <c r="J49" s="403" t="e">
        <f>VLOOKUP($B49,#REF!,10,0)</f>
        <v>#REF!</v>
      </c>
      <c r="K49" s="246" t="e">
        <f t="shared" si="18"/>
        <v>#REF!</v>
      </c>
      <c r="L49" s="246" t="e">
        <f t="shared" si="19"/>
        <v>#REF!</v>
      </c>
      <c r="M49" s="246" t="e">
        <f t="shared" si="20"/>
        <v>#REF!</v>
      </c>
      <c r="O49" s="237"/>
      <c r="P49" s="237"/>
    </row>
    <row r="50" spans="1:16">
      <c r="A50" s="244" t="s">
        <v>810</v>
      </c>
      <c r="B50" s="359" t="e">
        <f>VLOOKUP($A50,#REF!,4,0)</f>
        <v>#REF!</v>
      </c>
      <c r="C50" s="403" t="e">
        <f>VLOOKUP($A50,#REF!,5,0)</f>
        <v>#REF!</v>
      </c>
      <c r="D50" s="396" t="e">
        <f>VLOOKUP($B50,#REF!,3,FALSE)</f>
        <v>#REF!</v>
      </c>
      <c r="E50" s="244"/>
      <c r="F50" s="244"/>
      <c r="G50" s="244"/>
      <c r="H50" s="403" t="e">
        <f>VLOOKUP($B50,#REF!,8,0)</f>
        <v>#REF!</v>
      </c>
      <c r="I50" s="403" t="e">
        <f>VLOOKUP($B50,#REF!,9,0)</f>
        <v>#REF!</v>
      </c>
      <c r="J50" s="403" t="e">
        <f>VLOOKUP($B50,#REF!,10,0)</f>
        <v>#REF!</v>
      </c>
      <c r="K50" s="246" t="e">
        <f t="shared" si="18"/>
        <v>#REF!</v>
      </c>
      <c r="L50" s="246" t="e">
        <f t="shared" si="19"/>
        <v>#REF!</v>
      </c>
      <c r="M50" s="246" t="e">
        <f t="shared" si="20"/>
        <v>#REF!</v>
      </c>
      <c r="O50" s="237"/>
      <c r="P50" s="237"/>
    </row>
    <row r="51" spans="1:16">
      <c r="A51" s="244" t="s">
        <v>811</v>
      </c>
      <c r="B51" s="359" t="e">
        <f>VLOOKUP($A51,#REF!,4,0)</f>
        <v>#REF!</v>
      </c>
      <c r="C51" s="403" t="e">
        <f>VLOOKUP($A51,#REF!,5,0)</f>
        <v>#REF!</v>
      </c>
      <c r="D51" s="396" t="e">
        <f>VLOOKUP($B51,#REF!,3,FALSE)</f>
        <v>#REF!</v>
      </c>
      <c r="E51" s="244"/>
      <c r="F51" s="244"/>
      <c r="G51" s="244"/>
      <c r="H51" s="403" t="e">
        <f>VLOOKUP($B51,#REF!,8,0)</f>
        <v>#REF!</v>
      </c>
      <c r="I51" s="403" t="e">
        <f>VLOOKUP($B51,#REF!,9,0)</f>
        <v>#REF!</v>
      </c>
      <c r="J51" s="403" t="e">
        <f>VLOOKUP($B51,#REF!,10,0)</f>
        <v>#REF!</v>
      </c>
      <c r="K51" s="246" t="e">
        <f t="shared" si="18"/>
        <v>#REF!</v>
      </c>
      <c r="L51" s="246" t="e">
        <f t="shared" si="19"/>
        <v>#REF!</v>
      </c>
      <c r="M51" s="246" t="e">
        <f t="shared" si="20"/>
        <v>#REF!</v>
      </c>
      <c r="O51" s="237"/>
      <c r="P51" s="237"/>
    </row>
    <row r="52" spans="1:16">
      <c r="A52" s="244" t="s">
        <v>812</v>
      </c>
      <c r="B52" s="359" t="e">
        <f>VLOOKUP($A52,#REF!,4,0)</f>
        <v>#REF!</v>
      </c>
      <c r="C52" s="403" t="e">
        <f>VLOOKUP($A52,#REF!,5,0)</f>
        <v>#REF!</v>
      </c>
      <c r="D52" s="396" t="e">
        <f>VLOOKUP($B52,#REF!,3,FALSE)</f>
        <v>#REF!</v>
      </c>
      <c r="E52" s="244"/>
      <c r="F52" s="244"/>
      <c r="G52" s="244"/>
      <c r="H52" s="403" t="e">
        <f>VLOOKUP($B52,#REF!,8,0)</f>
        <v>#REF!</v>
      </c>
      <c r="I52" s="403" t="e">
        <f>VLOOKUP($B52,#REF!,9,0)</f>
        <v>#REF!</v>
      </c>
      <c r="J52" s="403" t="e">
        <f>VLOOKUP($B52,#REF!,10,0)</f>
        <v>#REF!</v>
      </c>
      <c r="K52" s="246" t="e">
        <f t="shared" si="18"/>
        <v>#REF!</v>
      </c>
      <c r="L52" s="246" t="e">
        <f t="shared" si="19"/>
        <v>#REF!</v>
      </c>
      <c r="M52" s="246" t="e">
        <f t="shared" si="20"/>
        <v>#REF!</v>
      </c>
      <c r="O52" s="237"/>
      <c r="P52" s="237"/>
    </row>
    <row r="53" spans="1:16">
      <c r="A53" s="244" t="s">
        <v>813</v>
      </c>
      <c r="B53" s="359" t="e">
        <f>VLOOKUP($A53,#REF!,4,0)</f>
        <v>#REF!</v>
      </c>
      <c r="C53" s="403" t="e">
        <f>VLOOKUP($A53,#REF!,5,0)</f>
        <v>#REF!</v>
      </c>
      <c r="D53" s="396" t="e">
        <f>VLOOKUP($B53,#REF!,3,FALSE)</f>
        <v>#REF!</v>
      </c>
      <c r="E53" s="244"/>
      <c r="F53" s="244"/>
      <c r="G53" s="244"/>
      <c r="H53" s="403" t="e">
        <f>VLOOKUP($B53,#REF!,8,0)</f>
        <v>#REF!</v>
      </c>
      <c r="I53" s="403" t="e">
        <f>VLOOKUP($B53,#REF!,9,0)</f>
        <v>#REF!</v>
      </c>
      <c r="J53" s="403" t="e">
        <f>VLOOKUP($B53,#REF!,10,0)</f>
        <v>#REF!</v>
      </c>
      <c r="K53" s="246" t="e">
        <f t="shared" si="18"/>
        <v>#REF!</v>
      </c>
      <c r="L53" s="246" t="e">
        <f t="shared" si="19"/>
        <v>#REF!</v>
      </c>
      <c r="M53" s="246" t="e">
        <f t="shared" si="20"/>
        <v>#REF!</v>
      </c>
      <c r="O53" s="237"/>
      <c r="P53" s="237"/>
    </row>
    <row r="54" spans="1:16">
      <c r="A54" s="244" t="s">
        <v>814</v>
      </c>
      <c r="B54" s="359" t="e">
        <f>VLOOKUP($A54,#REF!,4,0)</f>
        <v>#REF!</v>
      </c>
      <c r="C54" s="403" t="e">
        <f>VLOOKUP($A54,#REF!,5,0)</f>
        <v>#REF!</v>
      </c>
      <c r="D54" s="396" t="e">
        <f>VLOOKUP($B54,#REF!,3,FALSE)</f>
        <v>#REF!</v>
      </c>
      <c r="E54" s="244"/>
      <c r="F54" s="244"/>
      <c r="G54" s="244"/>
      <c r="H54" s="403" t="e">
        <f>VLOOKUP($B54,#REF!,8,0)</f>
        <v>#REF!</v>
      </c>
      <c r="I54" s="403" t="e">
        <f>VLOOKUP($B54,#REF!,9,0)</f>
        <v>#REF!</v>
      </c>
      <c r="J54" s="403" t="e">
        <f>VLOOKUP($B54,#REF!,10,0)</f>
        <v>#REF!</v>
      </c>
      <c r="K54" s="246" t="e">
        <f t="shared" si="18"/>
        <v>#REF!</v>
      </c>
      <c r="L54" s="246" t="e">
        <f t="shared" si="19"/>
        <v>#REF!</v>
      </c>
      <c r="M54" s="246" t="e">
        <f t="shared" si="20"/>
        <v>#REF!</v>
      </c>
      <c r="O54" s="237"/>
      <c r="P54" s="237"/>
    </row>
    <row r="55" spans="1:16">
      <c r="A55" s="244" t="s">
        <v>815</v>
      </c>
      <c r="B55" s="359" t="e">
        <f>VLOOKUP($A55,#REF!,4,0)</f>
        <v>#REF!</v>
      </c>
      <c r="C55" s="403" t="e">
        <f>VLOOKUP($A55,#REF!,5,0)</f>
        <v>#REF!</v>
      </c>
      <c r="D55" s="396" t="e">
        <f>VLOOKUP($B55,#REF!,3,FALSE)</f>
        <v>#REF!</v>
      </c>
      <c r="E55" s="244"/>
      <c r="F55" s="244"/>
      <c r="G55" s="244"/>
      <c r="H55" s="403" t="e">
        <f>VLOOKUP($B55,#REF!,8,0)</f>
        <v>#REF!</v>
      </c>
      <c r="I55" s="403" t="e">
        <f>VLOOKUP($B55,#REF!,9,0)</f>
        <v>#REF!</v>
      </c>
      <c r="J55" s="403" t="e">
        <f>VLOOKUP($B55,#REF!,10,0)</f>
        <v>#REF!</v>
      </c>
      <c r="K55" s="246" t="e">
        <f t="shared" si="18"/>
        <v>#REF!</v>
      </c>
      <c r="L55" s="246" t="e">
        <f t="shared" si="19"/>
        <v>#REF!</v>
      </c>
      <c r="M55" s="246" t="e">
        <f t="shared" si="20"/>
        <v>#REF!</v>
      </c>
      <c r="O55" s="237"/>
      <c r="P55" s="237"/>
    </row>
    <row r="56" spans="1:16">
      <c r="A56" s="244" t="s">
        <v>816</v>
      </c>
      <c r="B56" s="359" t="e">
        <f>VLOOKUP($A56,#REF!,4,0)</f>
        <v>#REF!</v>
      </c>
      <c r="C56" s="403" t="e">
        <f>VLOOKUP($A56,#REF!,5,0)</f>
        <v>#REF!</v>
      </c>
      <c r="D56" s="396" t="e">
        <f>VLOOKUP($B56,#REF!,3,FALSE)</f>
        <v>#REF!</v>
      </c>
      <c r="E56" s="244"/>
      <c r="F56" s="244"/>
      <c r="G56" s="244"/>
      <c r="H56" s="403" t="e">
        <f>VLOOKUP($B56,#REF!,8,0)</f>
        <v>#REF!</v>
      </c>
      <c r="I56" s="403" t="e">
        <f>VLOOKUP($B56,#REF!,9,0)</f>
        <v>#REF!</v>
      </c>
      <c r="J56" s="403" t="e">
        <f>VLOOKUP($B56,#REF!,10,0)</f>
        <v>#REF!</v>
      </c>
      <c r="K56" s="246" t="e">
        <f t="shared" ref="K56:K57" si="21">H56*D56</f>
        <v>#REF!</v>
      </c>
      <c r="L56" s="246" t="e">
        <f t="shared" ref="L56:L57" si="22">D56*I56*IF(F56&gt;0,F56,1)</f>
        <v>#REF!</v>
      </c>
      <c r="M56" s="246" t="e">
        <f t="shared" ref="M56:M57" si="23">D56*J56*IF(G56&gt;0,G56,1)</f>
        <v>#REF!</v>
      </c>
      <c r="O56" s="237"/>
      <c r="P56" s="237"/>
    </row>
    <row r="57" spans="1:16">
      <c r="A57" s="244" t="s">
        <v>817</v>
      </c>
      <c r="B57" s="359" t="e">
        <f>VLOOKUP($A57,#REF!,4,0)</f>
        <v>#REF!</v>
      </c>
      <c r="C57" s="403" t="e">
        <f>VLOOKUP($A57,#REF!,5,0)</f>
        <v>#REF!</v>
      </c>
      <c r="D57" s="396" t="e">
        <f>VLOOKUP($B57,#REF!,3,FALSE)</f>
        <v>#REF!</v>
      </c>
      <c r="E57" s="244"/>
      <c r="F57" s="244"/>
      <c r="G57" s="244"/>
      <c r="H57" s="403" t="e">
        <f>VLOOKUP($B57,#REF!,8,0)</f>
        <v>#REF!</v>
      </c>
      <c r="I57" s="403" t="e">
        <f>VLOOKUP($B57,#REF!,9,0)</f>
        <v>#REF!</v>
      </c>
      <c r="J57" s="403" t="e">
        <f>VLOOKUP($B57,#REF!,10,0)</f>
        <v>#REF!</v>
      </c>
      <c r="K57" s="246" t="e">
        <f t="shared" si="21"/>
        <v>#REF!</v>
      </c>
      <c r="L57" s="246" t="e">
        <f t="shared" si="22"/>
        <v>#REF!</v>
      </c>
      <c r="M57" s="246" t="e">
        <f t="shared" si="23"/>
        <v>#REF!</v>
      </c>
      <c r="O57" s="237"/>
      <c r="P57" s="237"/>
    </row>
    <row r="58" spans="1:16">
      <c r="A58" s="244" t="s">
        <v>894</v>
      </c>
      <c r="B58" s="359" t="e">
        <f>VLOOKUP($A58,#REF!,4,0)</f>
        <v>#REF!</v>
      </c>
      <c r="C58" s="403" t="e">
        <f>VLOOKUP($A58,#REF!,5,0)</f>
        <v>#REF!</v>
      </c>
      <c r="D58" s="396" t="e">
        <f>VLOOKUP($B58,#REF!,3,FALSE)</f>
        <v>#REF!</v>
      </c>
      <c r="E58" s="244"/>
      <c r="F58" s="244"/>
      <c r="G58" s="244"/>
      <c r="H58" s="403" t="e">
        <f>VLOOKUP($B58,#REF!,8,0)</f>
        <v>#REF!</v>
      </c>
      <c r="I58" s="403" t="e">
        <f>VLOOKUP($B58,#REF!,9,0)</f>
        <v>#REF!</v>
      </c>
      <c r="J58" s="403" t="e">
        <f>VLOOKUP($B58,#REF!,10,0)</f>
        <v>#REF!</v>
      </c>
      <c r="K58" s="246" t="e">
        <f t="shared" ref="K58" si="24">H58*D58</f>
        <v>#REF!</v>
      </c>
      <c r="L58" s="246" t="e">
        <f t="shared" ref="L58" si="25">D58*I58*IF(F58&gt;0,F58,1)</f>
        <v>#REF!</v>
      </c>
      <c r="M58" s="246" t="e">
        <f t="shared" ref="M58" si="26">D58*J58*IF(G58&gt;0,G58,1)</f>
        <v>#REF!</v>
      </c>
      <c r="O58" s="237"/>
      <c r="P58" s="237"/>
    </row>
    <row r="59" spans="1:16" s="258" customFormat="1">
      <c r="A59" s="315">
        <v>5</v>
      </c>
      <c r="B59" s="336" t="s">
        <v>539</v>
      </c>
      <c r="C59" s="318"/>
      <c r="D59" s="396" t="e">
        <f>VLOOKUP($B59,#REF!,3,FALSE)</f>
        <v>#REF!</v>
      </c>
      <c r="E59" s="318"/>
      <c r="F59" s="318"/>
      <c r="G59" s="318"/>
      <c r="H59" s="319"/>
      <c r="I59" s="319"/>
      <c r="J59" s="337"/>
      <c r="K59" s="320"/>
      <c r="L59" s="320"/>
      <c r="M59" s="320"/>
      <c r="O59" s="237"/>
      <c r="P59" s="237"/>
    </row>
    <row r="60" spans="1:16">
      <c r="A60" s="244" t="s">
        <v>818</v>
      </c>
      <c r="B60" s="359" t="e">
        <f>VLOOKUP($A60,#REF!,4,0)</f>
        <v>#REF!</v>
      </c>
      <c r="C60" s="403" t="e">
        <f>VLOOKUP($A60,#REF!,5,0)</f>
        <v>#REF!</v>
      </c>
      <c r="D60" s="396" t="e">
        <f>VLOOKUP($B60,#REF!,3,FALSE)</f>
        <v>#REF!</v>
      </c>
      <c r="E60" s="244"/>
      <c r="F60" s="244"/>
      <c r="G60" s="244"/>
      <c r="H60" s="403" t="e">
        <f>VLOOKUP($B60,#REF!,8,0)</f>
        <v>#REF!</v>
      </c>
      <c r="I60" s="403" t="e">
        <f>VLOOKUP($B60,#REF!,9,0)</f>
        <v>#REF!</v>
      </c>
      <c r="J60" s="403" t="e">
        <f>VLOOKUP($B60,#REF!,10,0)</f>
        <v>#REF!</v>
      </c>
      <c r="K60" s="246" t="e">
        <f t="shared" ref="K60:K68" si="27">H60*D60</f>
        <v>#REF!</v>
      </c>
      <c r="L60" s="246" t="e">
        <f t="shared" ref="L60:L68" si="28">D60*I60*IF(F60&gt;0,F60,1)</f>
        <v>#REF!</v>
      </c>
      <c r="M60" s="246" t="e">
        <f t="shared" ref="M60:M68" si="29">D60*J60*IF(G60&gt;0,G60,1)</f>
        <v>#REF!</v>
      </c>
      <c r="O60" s="237"/>
      <c r="P60" s="237"/>
    </row>
    <row r="61" spans="1:16">
      <c r="A61" s="244" t="s">
        <v>819</v>
      </c>
      <c r="B61" s="359" t="e">
        <f>VLOOKUP($A61,#REF!,4,0)</f>
        <v>#REF!</v>
      </c>
      <c r="C61" s="403" t="e">
        <f>VLOOKUP($A61,#REF!,5,0)</f>
        <v>#REF!</v>
      </c>
      <c r="D61" s="396" t="e">
        <f>VLOOKUP($B61,#REF!,3,FALSE)</f>
        <v>#REF!</v>
      </c>
      <c r="E61" s="244"/>
      <c r="F61" s="244"/>
      <c r="G61" s="244"/>
      <c r="H61" s="403" t="e">
        <f>VLOOKUP($B61,#REF!,8,0)</f>
        <v>#REF!</v>
      </c>
      <c r="I61" s="403" t="e">
        <f>VLOOKUP($B61,#REF!,9,0)</f>
        <v>#REF!</v>
      </c>
      <c r="J61" s="403" t="e">
        <f>VLOOKUP($B61,#REF!,10,0)</f>
        <v>#REF!</v>
      </c>
      <c r="K61" s="246" t="e">
        <f t="shared" si="27"/>
        <v>#REF!</v>
      </c>
      <c r="L61" s="246" t="e">
        <f t="shared" si="28"/>
        <v>#REF!</v>
      </c>
      <c r="M61" s="246" t="e">
        <f t="shared" si="29"/>
        <v>#REF!</v>
      </c>
      <c r="O61" s="237"/>
      <c r="P61" s="237"/>
    </row>
    <row r="62" spans="1:16">
      <c r="A62" s="244" t="s">
        <v>820</v>
      </c>
      <c r="B62" s="359" t="e">
        <f>VLOOKUP($A62,#REF!,4,0)</f>
        <v>#REF!</v>
      </c>
      <c r="C62" s="403" t="e">
        <f>VLOOKUP($A62,#REF!,5,0)</f>
        <v>#REF!</v>
      </c>
      <c r="D62" s="396" t="e">
        <f>VLOOKUP($B62,#REF!,3,FALSE)</f>
        <v>#REF!</v>
      </c>
      <c r="E62" s="244"/>
      <c r="F62" s="244"/>
      <c r="G62" s="244"/>
      <c r="H62" s="403" t="e">
        <f>VLOOKUP($B62,#REF!,8,0)</f>
        <v>#REF!</v>
      </c>
      <c r="I62" s="403" t="e">
        <f>VLOOKUP($B62,#REF!,9,0)</f>
        <v>#REF!</v>
      </c>
      <c r="J62" s="403" t="e">
        <f>VLOOKUP($B62,#REF!,10,0)</f>
        <v>#REF!</v>
      </c>
      <c r="K62" s="246" t="e">
        <f t="shared" si="27"/>
        <v>#REF!</v>
      </c>
      <c r="L62" s="246" t="e">
        <f t="shared" si="28"/>
        <v>#REF!</v>
      </c>
      <c r="M62" s="246" t="e">
        <f t="shared" si="29"/>
        <v>#REF!</v>
      </c>
      <c r="O62" s="237"/>
      <c r="P62" s="237"/>
    </row>
    <row r="63" spans="1:16">
      <c r="A63" s="244" t="s">
        <v>821</v>
      </c>
      <c r="B63" s="359" t="e">
        <f>VLOOKUP($A63,#REF!,4,0)</f>
        <v>#REF!</v>
      </c>
      <c r="C63" s="403" t="e">
        <f>VLOOKUP($A63,#REF!,5,0)</f>
        <v>#REF!</v>
      </c>
      <c r="D63" s="396" t="e">
        <f>VLOOKUP($B63,#REF!,3,FALSE)</f>
        <v>#REF!</v>
      </c>
      <c r="E63" s="244"/>
      <c r="F63" s="244"/>
      <c r="G63" s="244"/>
      <c r="H63" s="403" t="e">
        <f>VLOOKUP($B63,#REF!,8,0)</f>
        <v>#REF!</v>
      </c>
      <c r="I63" s="403" t="e">
        <f>VLOOKUP($B63,#REF!,9,0)</f>
        <v>#REF!</v>
      </c>
      <c r="J63" s="403" t="e">
        <f>VLOOKUP($B63,#REF!,10,0)</f>
        <v>#REF!</v>
      </c>
      <c r="K63" s="246" t="e">
        <f t="shared" si="27"/>
        <v>#REF!</v>
      </c>
      <c r="L63" s="246" t="e">
        <f t="shared" si="28"/>
        <v>#REF!</v>
      </c>
      <c r="M63" s="246" t="e">
        <f t="shared" si="29"/>
        <v>#REF!</v>
      </c>
      <c r="O63" s="237"/>
      <c r="P63" s="237"/>
    </row>
    <row r="64" spans="1:16">
      <c r="A64" s="244" t="s">
        <v>822</v>
      </c>
      <c r="B64" s="359" t="e">
        <f>VLOOKUP($A64,#REF!,4,0)</f>
        <v>#REF!</v>
      </c>
      <c r="C64" s="403" t="e">
        <f>VLOOKUP($A64,#REF!,5,0)</f>
        <v>#REF!</v>
      </c>
      <c r="D64" s="396" t="e">
        <f>VLOOKUP($B64,#REF!,3,FALSE)</f>
        <v>#REF!</v>
      </c>
      <c r="E64" s="244"/>
      <c r="F64" s="244"/>
      <c r="G64" s="244"/>
      <c r="H64" s="403" t="e">
        <f>VLOOKUP($B64,#REF!,8,0)</f>
        <v>#REF!</v>
      </c>
      <c r="I64" s="403" t="e">
        <f>VLOOKUP($B64,#REF!,9,0)</f>
        <v>#REF!</v>
      </c>
      <c r="J64" s="403" t="e">
        <f>VLOOKUP($B64,#REF!,10,0)</f>
        <v>#REF!</v>
      </c>
      <c r="K64" s="246" t="e">
        <f t="shared" si="27"/>
        <v>#REF!</v>
      </c>
      <c r="L64" s="246" t="e">
        <f t="shared" si="28"/>
        <v>#REF!</v>
      </c>
      <c r="M64" s="246" t="e">
        <f t="shared" si="29"/>
        <v>#REF!</v>
      </c>
      <c r="O64" s="237"/>
      <c r="P64" s="237"/>
    </row>
    <row r="65" spans="1:16">
      <c r="A65" s="244" t="s">
        <v>823</v>
      </c>
      <c r="B65" s="359" t="e">
        <f>VLOOKUP($A65,#REF!,4,0)</f>
        <v>#REF!</v>
      </c>
      <c r="C65" s="403" t="e">
        <f>VLOOKUP($A65,#REF!,5,0)</f>
        <v>#REF!</v>
      </c>
      <c r="D65" s="396" t="e">
        <f>VLOOKUP($B65,#REF!,3,FALSE)</f>
        <v>#REF!</v>
      </c>
      <c r="E65" s="244"/>
      <c r="F65" s="244"/>
      <c r="G65" s="244"/>
      <c r="H65" s="403" t="e">
        <f>VLOOKUP($B65,#REF!,8,0)</f>
        <v>#REF!</v>
      </c>
      <c r="I65" s="403" t="e">
        <f>VLOOKUP($B65,#REF!,9,0)</f>
        <v>#REF!</v>
      </c>
      <c r="J65" s="403" t="e">
        <f>VLOOKUP($B65,#REF!,10,0)</f>
        <v>#REF!</v>
      </c>
      <c r="K65" s="246" t="e">
        <f t="shared" si="27"/>
        <v>#REF!</v>
      </c>
      <c r="L65" s="246" t="e">
        <f t="shared" si="28"/>
        <v>#REF!</v>
      </c>
      <c r="M65" s="246" t="e">
        <f t="shared" si="29"/>
        <v>#REF!</v>
      </c>
      <c r="O65" s="237"/>
      <c r="P65" s="237"/>
    </row>
    <row r="66" spans="1:16">
      <c r="A66" s="244" t="s">
        <v>824</v>
      </c>
      <c r="B66" s="359" t="e">
        <f>VLOOKUP($A66,#REF!,4,0)</f>
        <v>#REF!</v>
      </c>
      <c r="C66" s="403" t="e">
        <f>VLOOKUP($A66,#REF!,5,0)</f>
        <v>#REF!</v>
      </c>
      <c r="D66" s="396" t="e">
        <f>VLOOKUP($B66,#REF!,3,FALSE)</f>
        <v>#REF!</v>
      </c>
      <c r="E66" s="244"/>
      <c r="F66" s="244"/>
      <c r="G66" s="244"/>
      <c r="H66" s="403" t="e">
        <f>VLOOKUP($B66,#REF!,8,0)</f>
        <v>#REF!</v>
      </c>
      <c r="I66" s="403" t="e">
        <f>VLOOKUP($B66,#REF!,9,0)</f>
        <v>#REF!</v>
      </c>
      <c r="J66" s="403" t="e">
        <f>VLOOKUP($B66,#REF!,10,0)</f>
        <v>#REF!</v>
      </c>
      <c r="K66" s="246" t="e">
        <f t="shared" si="27"/>
        <v>#REF!</v>
      </c>
      <c r="L66" s="246" t="e">
        <f t="shared" si="28"/>
        <v>#REF!</v>
      </c>
      <c r="M66" s="246" t="e">
        <f t="shared" si="29"/>
        <v>#REF!</v>
      </c>
      <c r="O66" s="237"/>
      <c r="P66" s="237"/>
    </row>
    <row r="67" spans="1:16">
      <c r="A67" s="244" t="s">
        <v>825</v>
      </c>
      <c r="B67" s="359" t="e">
        <f>VLOOKUP($A67,#REF!,4,0)</f>
        <v>#REF!</v>
      </c>
      <c r="C67" s="403" t="e">
        <f>VLOOKUP($A67,#REF!,5,0)</f>
        <v>#REF!</v>
      </c>
      <c r="D67" s="396" t="e">
        <f>VLOOKUP($B67,#REF!,3,FALSE)</f>
        <v>#REF!</v>
      </c>
      <c r="E67" s="244"/>
      <c r="F67" s="244"/>
      <c r="G67" s="244"/>
      <c r="H67" s="403" t="e">
        <f>VLOOKUP($B67,#REF!,8,0)</f>
        <v>#REF!</v>
      </c>
      <c r="I67" s="403" t="e">
        <f>VLOOKUP($B67,#REF!,9,0)</f>
        <v>#REF!</v>
      </c>
      <c r="J67" s="403" t="e">
        <f>VLOOKUP($B67,#REF!,10,0)</f>
        <v>#REF!</v>
      </c>
      <c r="K67" s="246" t="e">
        <f t="shared" si="27"/>
        <v>#REF!</v>
      </c>
      <c r="L67" s="246" t="e">
        <f t="shared" si="28"/>
        <v>#REF!</v>
      </c>
      <c r="M67" s="246" t="e">
        <f t="shared" si="29"/>
        <v>#REF!</v>
      </c>
      <c r="O67" s="237"/>
      <c r="P67" s="237"/>
    </row>
    <row r="68" spans="1:16">
      <c r="A68" s="247" t="s">
        <v>826</v>
      </c>
      <c r="B68" s="404" t="e">
        <f>VLOOKUP($A68,#REF!,4,0)</f>
        <v>#REF!</v>
      </c>
      <c r="C68" s="405" t="e">
        <f>VLOOKUP($A68,#REF!,5,0)</f>
        <v>#REF!</v>
      </c>
      <c r="D68" s="397" t="e">
        <f>VLOOKUP($B68,#REF!,3,FALSE)</f>
        <v>#REF!</v>
      </c>
      <c r="E68" s="247"/>
      <c r="F68" s="247"/>
      <c r="G68" s="247"/>
      <c r="H68" s="405" t="e">
        <f>VLOOKUP($B68,#REF!,8,0)</f>
        <v>#REF!</v>
      </c>
      <c r="I68" s="405" t="e">
        <f>VLOOKUP($B68,#REF!,9,0)</f>
        <v>#REF!</v>
      </c>
      <c r="J68" s="405" t="e">
        <f>VLOOKUP($B68,#REF!,10,0)</f>
        <v>#REF!</v>
      </c>
      <c r="K68" s="249" t="e">
        <f t="shared" si="27"/>
        <v>#REF!</v>
      </c>
      <c r="L68" s="249" t="e">
        <f t="shared" si="28"/>
        <v>#REF!</v>
      </c>
      <c r="M68" s="249" t="e">
        <f t="shared" si="29"/>
        <v>#REF!</v>
      </c>
      <c r="O68" s="237"/>
      <c r="P68" s="237"/>
    </row>
    <row r="69" spans="1:16" s="258" customFormat="1">
      <c r="A69" s="315">
        <v>6</v>
      </c>
      <c r="B69" s="316" t="s">
        <v>855</v>
      </c>
      <c r="C69" s="317"/>
      <c r="D69" s="412"/>
      <c r="E69" s="318"/>
      <c r="F69" s="318"/>
      <c r="G69" s="318"/>
      <c r="H69" s="319"/>
      <c r="I69" s="319"/>
      <c r="J69" s="319"/>
      <c r="K69" s="320"/>
      <c r="L69" s="320"/>
      <c r="M69" s="320"/>
      <c r="O69" s="237"/>
      <c r="P69" s="237"/>
    </row>
    <row r="70" spans="1:16">
      <c r="A70" s="244" t="s">
        <v>838</v>
      </c>
      <c r="B70" s="359" t="e">
        <f>VLOOKUP($A70,#REF!,4,0)</f>
        <v>#REF!</v>
      </c>
      <c r="C70" s="403" t="e">
        <f>VLOOKUP($A70,#REF!,5,0)</f>
        <v>#REF!</v>
      </c>
      <c r="D70" s="396" t="e">
        <f>VLOOKUP($B70,#REF!,3,FALSE)</f>
        <v>#REF!</v>
      </c>
      <c r="E70" s="244"/>
      <c r="F70" s="244"/>
      <c r="G70" s="244"/>
      <c r="H70" s="403" t="e">
        <f>VLOOKUP($B70,#REF!,8,0)</f>
        <v>#REF!</v>
      </c>
      <c r="I70" s="403" t="e">
        <f>VLOOKUP($B70,#REF!,9,0)</f>
        <v>#REF!</v>
      </c>
      <c r="J70" s="403" t="e">
        <f>VLOOKUP($B70,#REF!,10,0)</f>
        <v>#REF!</v>
      </c>
      <c r="K70" s="246" t="e">
        <f t="shared" ref="K70:K83" si="30">H70*D70</f>
        <v>#REF!</v>
      </c>
      <c r="L70" s="246" t="e">
        <f t="shared" ref="L70:L83" si="31">D70*I70*IF(F70&gt;0,F70,1)</f>
        <v>#REF!</v>
      </c>
      <c r="M70" s="246" t="e">
        <f t="shared" ref="M70:M83" si="32">D70*J70*IF(G70&gt;0,G70,1)</f>
        <v>#REF!</v>
      </c>
      <c r="O70" s="237"/>
      <c r="P70" s="237"/>
    </row>
    <row r="71" spans="1:16">
      <c r="A71" s="244" t="s">
        <v>839</v>
      </c>
      <c r="B71" s="359" t="e">
        <f>VLOOKUP($A71,#REF!,4,0)</f>
        <v>#REF!</v>
      </c>
      <c r="C71" s="403" t="e">
        <f>VLOOKUP($A71,#REF!,5,0)</f>
        <v>#REF!</v>
      </c>
      <c r="D71" s="396" t="e">
        <f>VLOOKUP($B71,#REF!,3,FALSE)</f>
        <v>#REF!</v>
      </c>
      <c r="E71" s="244"/>
      <c r="F71" s="244"/>
      <c r="G71" s="244"/>
      <c r="H71" s="403" t="e">
        <f>VLOOKUP($B71,#REF!,8,0)</f>
        <v>#REF!</v>
      </c>
      <c r="I71" s="403" t="e">
        <f>VLOOKUP($B71,#REF!,9,0)</f>
        <v>#REF!</v>
      </c>
      <c r="J71" s="403" t="e">
        <f>VLOOKUP($B71,#REF!,10,0)</f>
        <v>#REF!</v>
      </c>
      <c r="K71" s="246" t="e">
        <f t="shared" si="30"/>
        <v>#REF!</v>
      </c>
      <c r="L71" s="246" t="e">
        <f t="shared" si="31"/>
        <v>#REF!</v>
      </c>
      <c r="M71" s="246" t="e">
        <f t="shared" si="32"/>
        <v>#REF!</v>
      </c>
      <c r="O71" s="237"/>
      <c r="P71" s="237"/>
    </row>
    <row r="72" spans="1:16">
      <c r="A72" s="244" t="s">
        <v>840</v>
      </c>
      <c r="B72" s="359" t="e">
        <f>VLOOKUP($A72,#REF!,4,0)</f>
        <v>#REF!</v>
      </c>
      <c r="C72" s="403" t="e">
        <f>VLOOKUP($A72,#REF!,5,0)</f>
        <v>#REF!</v>
      </c>
      <c r="D72" s="396" t="e">
        <f>VLOOKUP($B72,#REF!,3,FALSE)</f>
        <v>#REF!</v>
      </c>
      <c r="E72" s="244"/>
      <c r="F72" s="244"/>
      <c r="G72" s="244"/>
      <c r="H72" s="403" t="e">
        <f>VLOOKUP($B72,#REF!,8,0)</f>
        <v>#REF!</v>
      </c>
      <c r="I72" s="403" t="e">
        <f>VLOOKUP($B72,#REF!,9,0)</f>
        <v>#REF!</v>
      </c>
      <c r="J72" s="403" t="e">
        <f>VLOOKUP($B72,#REF!,10,0)</f>
        <v>#REF!</v>
      </c>
      <c r="K72" s="246" t="e">
        <f t="shared" si="30"/>
        <v>#REF!</v>
      </c>
      <c r="L72" s="246" t="e">
        <f t="shared" si="31"/>
        <v>#REF!</v>
      </c>
      <c r="M72" s="246" t="e">
        <f t="shared" si="32"/>
        <v>#REF!</v>
      </c>
      <c r="O72" s="237"/>
      <c r="P72" s="237"/>
    </row>
    <row r="73" spans="1:16">
      <c r="A73" s="244" t="s">
        <v>841</v>
      </c>
      <c r="B73" s="359" t="e">
        <f>VLOOKUP($A73,#REF!,4,0)</f>
        <v>#REF!</v>
      </c>
      <c r="C73" s="403" t="e">
        <f>VLOOKUP($A73,#REF!,5,0)</f>
        <v>#REF!</v>
      </c>
      <c r="D73" s="396" t="e">
        <f>VLOOKUP($B73,#REF!,3,FALSE)</f>
        <v>#REF!</v>
      </c>
      <c r="E73" s="244"/>
      <c r="F73" s="244"/>
      <c r="G73" s="244"/>
      <c r="H73" s="403" t="e">
        <f>VLOOKUP($B73,#REF!,8,0)</f>
        <v>#REF!</v>
      </c>
      <c r="I73" s="403" t="e">
        <f>VLOOKUP($B73,#REF!,9,0)</f>
        <v>#REF!</v>
      </c>
      <c r="J73" s="403" t="e">
        <f>VLOOKUP($B73,#REF!,10,0)</f>
        <v>#REF!</v>
      </c>
      <c r="K73" s="246" t="e">
        <f t="shared" si="30"/>
        <v>#REF!</v>
      </c>
      <c r="L73" s="246" t="e">
        <f t="shared" si="31"/>
        <v>#REF!</v>
      </c>
      <c r="M73" s="246" t="e">
        <f t="shared" si="32"/>
        <v>#REF!</v>
      </c>
      <c r="O73" s="237"/>
      <c r="P73" s="237"/>
    </row>
    <row r="74" spans="1:16">
      <c r="A74" s="244" t="s">
        <v>842</v>
      </c>
      <c r="B74" s="359" t="e">
        <f>VLOOKUP($A74,#REF!,4,0)</f>
        <v>#REF!</v>
      </c>
      <c r="C74" s="403" t="e">
        <f>VLOOKUP($A74,#REF!,5,0)</f>
        <v>#REF!</v>
      </c>
      <c r="D74" s="396" t="e">
        <f>VLOOKUP($B74,#REF!,3,FALSE)</f>
        <v>#REF!</v>
      </c>
      <c r="E74" s="244"/>
      <c r="F74" s="244"/>
      <c r="G74" s="244"/>
      <c r="H74" s="403" t="e">
        <f>VLOOKUP($B74,#REF!,8,0)</f>
        <v>#REF!</v>
      </c>
      <c r="I74" s="403" t="e">
        <f>VLOOKUP($B74,#REF!,9,0)</f>
        <v>#REF!</v>
      </c>
      <c r="J74" s="403" t="e">
        <f>VLOOKUP($B74,#REF!,10,0)</f>
        <v>#REF!</v>
      </c>
      <c r="K74" s="246" t="e">
        <f t="shared" si="30"/>
        <v>#REF!</v>
      </c>
      <c r="L74" s="246" t="e">
        <f t="shared" si="31"/>
        <v>#REF!</v>
      </c>
      <c r="M74" s="246" t="e">
        <f t="shared" si="32"/>
        <v>#REF!</v>
      </c>
      <c r="O74" s="237"/>
      <c r="P74" s="237"/>
    </row>
    <row r="75" spans="1:16">
      <c r="A75" s="244" t="s">
        <v>843</v>
      </c>
      <c r="B75" s="359" t="e">
        <f>VLOOKUP($A75,#REF!,4,0)</f>
        <v>#REF!</v>
      </c>
      <c r="C75" s="403" t="e">
        <f>VLOOKUP($A75,#REF!,5,0)</f>
        <v>#REF!</v>
      </c>
      <c r="D75" s="396" t="e">
        <f>VLOOKUP($B75,#REF!,3,FALSE)</f>
        <v>#REF!</v>
      </c>
      <c r="E75" s="244"/>
      <c r="F75" s="244"/>
      <c r="G75" s="244"/>
      <c r="H75" s="403" t="e">
        <f>VLOOKUP($B75,#REF!,8,0)</f>
        <v>#REF!</v>
      </c>
      <c r="I75" s="403" t="e">
        <f>VLOOKUP($B75,#REF!,9,0)</f>
        <v>#REF!</v>
      </c>
      <c r="J75" s="403" t="e">
        <f>VLOOKUP($B75,#REF!,10,0)</f>
        <v>#REF!</v>
      </c>
      <c r="K75" s="246" t="e">
        <f t="shared" ref="K75" si="33">H75*D75</f>
        <v>#REF!</v>
      </c>
      <c r="L75" s="246" t="e">
        <f t="shared" ref="L75" si="34">D75*I75*IF(F75&gt;0,F75,1)</f>
        <v>#REF!</v>
      </c>
      <c r="M75" s="246" t="e">
        <f t="shared" ref="M75" si="35">D75*J75*IF(G75&gt;0,G75,1)</f>
        <v>#REF!</v>
      </c>
      <c r="O75" s="237"/>
      <c r="P75" s="237"/>
    </row>
    <row r="76" spans="1:16">
      <c r="A76" s="244" t="s">
        <v>844</v>
      </c>
      <c r="B76" s="359" t="e">
        <f>VLOOKUP($A76,#REF!,4,0)</f>
        <v>#REF!</v>
      </c>
      <c r="C76" s="403" t="e">
        <f>VLOOKUP($A76,#REF!,5,0)</f>
        <v>#REF!</v>
      </c>
      <c r="D76" s="396" t="e">
        <f>VLOOKUP($B76,#REF!,3,FALSE)</f>
        <v>#REF!</v>
      </c>
      <c r="E76" s="244"/>
      <c r="F76" s="244"/>
      <c r="G76" s="244"/>
      <c r="H76" s="403" t="e">
        <f>VLOOKUP($B76,#REF!,8,0)</f>
        <v>#REF!</v>
      </c>
      <c r="I76" s="403" t="e">
        <f>VLOOKUP($B76,#REF!,9,0)</f>
        <v>#REF!</v>
      </c>
      <c r="J76" s="403" t="e">
        <f>VLOOKUP($B76,#REF!,10,0)</f>
        <v>#REF!</v>
      </c>
      <c r="K76" s="246" t="e">
        <f t="shared" si="30"/>
        <v>#REF!</v>
      </c>
      <c r="L76" s="246" t="e">
        <f t="shared" si="31"/>
        <v>#REF!</v>
      </c>
      <c r="M76" s="246" t="e">
        <f t="shared" si="32"/>
        <v>#REF!</v>
      </c>
      <c r="O76" s="237"/>
      <c r="P76" s="237"/>
    </row>
    <row r="77" spans="1:16">
      <c r="A77" s="244" t="s">
        <v>845</v>
      </c>
      <c r="B77" s="359" t="e">
        <f>VLOOKUP($A77,#REF!,4,0)</f>
        <v>#REF!</v>
      </c>
      <c r="C77" s="403" t="e">
        <f>VLOOKUP($A77,#REF!,5,0)</f>
        <v>#REF!</v>
      </c>
      <c r="D77" s="396" t="e">
        <f>VLOOKUP($B77,#REF!,3,FALSE)</f>
        <v>#REF!</v>
      </c>
      <c r="E77" s="244"/>
      <c r="F77" s="244"/>
      <c r="G77" s="244"/>
      <c r="H77" s="403" t="e">
        <f>VLOOKUP($B77,#REF!,8,0)</f>
        <v>#REF!</v>
      </c>
      <c r="I77" s="403" t="e">
        <f>VLOOKUP($B77,#REF!,9,0)</f>
        <v>#REF!</v>
      </c>
      <c r="J77" s="403" t="e">
        <f>VLOOKUP($B77,#REF!,10,0)</f>
        <v>#REF!</v>
      </c>
      <c r="K77" s="246" t="e">
        <f t="shared" si="30"/>
        <v>#REF!</v>
      </c>
      <c r="L77" s="246" t="e">
        <f t="shared" si="31"/>
        <v>#REF!</v>
      </c>
      <c r="M77" s="246" t="e">
        <f t="shared" si="32"/>
        <v>#REF!</v>
      </c>
      <c r="O77" s="237"/>
      <c r="P77" s="237"/>
    </row>
    <row r="78" spans="1:16">
      <c r="A78" s="244" t="s">
        <v>846</v>
      </c>
      <c r="B78" s="359" t="e">
        <f>VLOOKUP($A78,#REF!,4,0)</f>
        <v>#REF!</v>
      </c>
      <c r="C78" s="403" t="e">
        <f>VLOOKUP($A78,#REF!,5,0)</f>
        <v>#REF!</v>
      </c>
      <c r="D78" s="396" t="e">
        <f>VLOOKUP($B78,#REF!,3,FALSE)</f>
        <v>#REF!</v>
      </c>
      <c r="E78" s="244"/>
      <c r="F78" s="244"/>
      <c r="G78" s="244"/>
      <c r="H78" s="403" t="e">
        <f>VLOOKUP($B78,#REF!,8,0)</f>
        <v>#REF!</v>
      </c>
      <c r="I78" s="403" t="e">
        <f>VLOOKUP($B78,#REF!,9,0)</f>
        <v>#REF!</v>
      </c>
      <c r="J78" s="403" t="e">
        <f>VLOOKUP($B78,#REF!,10,0)</f>
        <v>#REF!</v>
      </c>
      <c r="K78" s="246" t="e">
        <f t="shared" si="30"/>
        <v>#REF!</v>
      </c>
      <c r="L78" s="246" t="e">
        <f t="shared" si="31"/>
        <v>#REF!</v>
      </c>
      <c r="M78" s="246" t="e">
        <f t="shared" si="32"/>
        <v>#REF!</v>
      </c>
      <c r="O78" s="237"/>
      <c r="P78" s="237"/>
    </row>
    <row r="79" spans="1:16">
      <c r="A79" s="244" t="s">
        <v>847</v>
      </c>
      <c r="B79" s="359" t="e">
        <f>VLOOKUP($A79,#REF!,4,0)</f>
        <v>#REF!</v>
      </c>
      <c r="C79" s="403" t="e">
        <f>VLOOKUP($A79,#REF!,5,0)</f>
        <v>#REF!</v>
      </c>
      <c r="D79" s="396" t="e">
        <f>VLOOKUP($B79,#REF!,3,FALSE)</f>
        <v>#REF!</v>
      </c>
      <c r="E79" s="244"/>
      <c r="F79" s="244"/>
      <c r="G79" s="244"/>
      <c r="H79" s="403" t="e">
        <f>VLOOKUP($B79,#REF!,8,0)</f>
        <v>#REF!</v>
      </c>
      <c r="I79" s="403" t="e">
        <f>VLOOKUP($B79,#REF!,9,0)</f>
        <v>#REF!</v>
      </c>
      <c r="J79" s="403" t="e">
        <f>VLOOKUP($B79,#REF!,10,0)</f>
        <v>#REF!</v>
      </c>
      <c r="K79" s="246" t="e">
        <f t="shared" si="30"/>
        <v>#REF!</v>
      </c>
      <c r="L79" s="246" t="e">
        <f t="shared" si="31"/>
        <v>#REF!</v>
      </c>
      <c r="M79" s="246" t="e">
        <f t="shared" si="32"/>
        <v>#REF!</v>
      </c>
      <c r="O79" s="237"/>
      <c r="P79" s="237"/>
    </row>
    <row r="80" spans="1:16">
      <c r="A80" s="244" t="s">
        <v>848</v>
      </c>
      <c r="B80" s="359" t="e">
        <f>VLOOKUP($A80,#REF!,4,0)</f>
        <v>#REF!</v>
      </c>
      <c r="C80" s="403" t="e">
        <f>VLOOKUP($A80,#REF!,5,0)</f>
        <v>#REF!</v>
      </c>
      <c r="D80" s="396" t="e">
        <f>VLOOKUP($B80,#REF!,3,FALSE)</f>
        <v>#REF!</v>
      </c>
      <c r="E80" s="244"/>
      <c r="F80" s="244"/>
      <c r="G80" s="244"/>
      <c r="H80" s="403" t="e">
        <f>VLOOKUP($B80,#REF!,8,0)</f>
        <v>#REF!</v>
      </c>
      <c r="I80" s="403" t="e">
        <f>VLOOKUP($B80,#REF!,9,0)</f>
        <v>#REF!</v>
      </c>
      <c r="J80" s="403" t="e">
        <f>VLOOKUP($B80,#REF!,10,0)</f>
        <v>#REF!</v>
      </c>
      <c r="K80" s="246" t="e">
        <f t="shared" si="30"/>
        <v>#REF!</v>
      </c>
      <c r="L80" s="246" t="e">
        <f t="shared" si="31"/>
        <v>#REF!</v>
      </c>
      <c r="M80" s="246" t="e">
        <f t="shared" si="32"/>
        <v>#REF!</v>
      </c>
      <c r="O80" s="237"/>
      <c r="P80" s="237"/>
    </row>
    <row r="81" spans="1:16">
      <c r="A81" s="244" t="s">
        <v>849</v>
      </c>
      <c r="B81" s="359" t="e">
        <f>VLOOKUP($A81,#REF!,4,0)</f>
        <v>#REF!</v>
      </c>
      <c r="C81" s="403" t="e">
        <f>VLOOKUP($A81,#REF!,5,0)</f>
        <v>#REF!</v>
      </c>
      <c r="D81" s="396" t="e">
        <f>VLOOKUP($B81,#REF!,3,FALSE)</f>
        <v>#REF!</v>
      </c>
      <c r="E81" s="244"/>
      <c r="F81" s="244"/>
      <c r="G81" s="244"/>
      <c r="H81" s="403" t="e">
        <f>VLOOKUP($B81,#REF!,8,0)</f>
        <v>#REF!</v>
      </c>
      <c r="I81" s="403" t="e">
        <f>VLOOKUP($B81,#REF!,9,0)</f>
        <v>#REF!</v>
      </c>
      <c r="J81" s="403" t="e">
        <f>VLOOKUP($B81,#REF!,10,0)</f>
        <v>#REF!</v>
      </c>
      <c r="K81" s="246" t="e">
        <f t="shared" si="30"/>
        <v>#REF!</v>
      </c>
      <c r="L81" s="246" t="e">
        <f t="shared" si="31"/>
        <v>#REF!</v>
      </c>
      <c r="M81" s="246" t="e">
        <f t="shared" si="32"/>
        <v>#REF!</v>
      </c>
      <c r="O81" s="237"/>
      <c r="P81" s="237"/>
    </row>
    <row r="82" spans="1:16">
      <c r="A82" s="244" t="s">
        <v>850</v>
      </c>
      <c r="B82" s="359" t="e">
        <f>VLOOKUP($A82,#REF!,4,0)</f>
        <v>#REF!</v>
      </c>
      <c r="C82" s="403" t="e">
        <f>VLOOKUP($A82,#REF!,5,0)</f>
        <v>#REF!</v>
      </c>
      <c r="D82" s="396" t="e">
        <f>VLOOKUP($B82,#REF!,3,FALSE)</f>
        <v>#REF!</v>
      </c>
      <c r="E82" s="244"/>
      <c r="F82" s="244"/>
      <c r="G82" s="244"/>
      <c r="H82" s="403" t="e">
        <f>VLOOKUP($B82,#REF!,8,0)</f>
        <v>#REF!</v>
      </c>
      <c r="I82" s="245">
        <v>0</v>
      </c>
      <c r="J82" s="245">
        <v>0</v>
      </c>
      <c r="K82" s="246" t="e">
        <f t="shared" si="30"/>
        <v>#REF!</v>
      </c>
      <c r="L82" s="246" t="e">
        <f t="shared" si="31"/>
        <v>#REF!</v>
      </c>
      <c r="M82" s="246" t="e">
        <f t="shared" si="32"/>
        <v>#REF!</v>
      </c>
      <c r="O82" s="237"/>
      <c r="P82" s="237"/>
    </row>
    <row r="83" spans="1:16">
      <c r="A83" s="244" t="s">
        <v>851</v>
      </c>
      <c r="B83" s="359" t="e">
        <f>VLOOKUP($A83,#REF!,4,0)</f>
        <v>#REF!</v>
      </c>
      <c r="C83" s="403" t="e">
        <f>VLOOKUP($A83,#REF!,5,0)</f>
        <v>#REF!</v>
      </c>
      <c r="D83" s="396" t="e">
        <f>VLOOKUP($B83,#REF!,3,FALSE)</f>
        <v>#REF!</v>
      </c>
      <c r="E83" s="244"/>
      <c r="F83" s="244"/>
      <c r="G83" s="244"/>
      <c r="H83" s="403" t="e">
        <f>VLOOKUP($B83,#REF!,8,0)</f>
        <v>#REF!</v>
      </c>
      <c r="I83" s="245">
        <v>0</v>
      </c>
      <c r="J83" s="245">
        <v>0</v>
      </c>
      <c r="K83" s="246" t="e">
        <f t="shared" si="30"/>
        <v>#REF!</v>
      </c>
      <c r="L83" s="246" t="e">
        <f t="shared" si="31"/>
        <v>#REF!</v>
      </c>
      <c r="M83" s="246" t="e">
        <f t="shared" si="32"/>
        <v>#REF!</v>
      </c>
      <c r="O83" s="237"/>
      <c r="P83" s="237"/>
    </row>
    <row r="84" spans="1:16">
      <c r="A84" s="244" t="s">
        <v>852</v>
      </c>
      <c r="B84" s="359" t="e">
        <f>VLOOKUP($A84,#REF!,4,0)</f>
        <v>#REF!</v>
      </c>
      <c r="C84" s="403" t="e">
        <f>VLOOKUP($A84,#REF!,5,0)</f>
        <v>#REF!</v>
      </c>
      <c r="D84" s="396" t="e">
        <f>VLOOKUP($B84,#REF!,3,FALSE)</f>
        <v>#REF!</v>
      </c>
      <c r="E84" s="244"/>
      <c r="F84" s="244"/>
      <c r="G84" s="244"/>
      <c r="H84" s="403" t="e">
        <f>VLOOKUP($B84,#REF!,8,0)</f>
        <v>#REF!</v>
      </c>
      <c r="I84" s="245">
        <v>0</v>
      </c>
      <c r="J84" s="245">
        <v>0</v>
      </c>
      <c r="K84" s="246" t="e">
        <f t="shared" ref="K84:K88" si="36">H84*D84</f>
        <v>#REF!</v>
      </c>
      <c r="L84" s="246" t="e">
        <f t="shared" ref="L84:L88" si="37">D84*I84*IF(F84&gt;0,F84,1)</f>
        <v>#REF!</v>
      </c>
      <c r="M84" s="246" t="e">
        <f t="shared" ref="M84:M88" si="38">D84*J84*IF(G84&gt;0,G84,1)</f>
        <v>#REF!</v>
      </c>
      <c r="O84" s="237"/>
      <c r="P84" s="237"/>
    </row>
    <row r="85" spans="1:16">
      <c r="A85" s="244" t="s">
        <v>853</v>
      </c>
      <c r="B85" s="359" t="e">
        <f>VLOOKUP($A85,#REF!,4,0)</f>
        <v>#REF!</v>
      </c>
      <c r="C85" s="403" t="e">
        <f>VLOOKUP($A85,#REF!,5,0)</f>
        <v>#REF!</v>
      </c>
      <c r="D85" s="396" t="e">
        <f>VLOOKUP($B85,#REF!,3,FALSE)</f>
        <v>#REF!</v>
      </c>
      <c r="E85" s="244"/>
      <c r="F85" s="244"/>
      <c r="G85" s="244"/>
      <c r="H85" s="403" t="e">
        <f>VLOOKUP($B85,#REF!,8,0)</f>
        <v>#REF!</v>
      </c>
      <c r="I85" s="245">
        <v>0</v>
      </c>
      <c r="J85" s="245">
        <v>0</v>
      </c>
      <c r="K85" s="246" t="e">
        <f t="shared" si="36"/>
        <v>#REF!</v>
      </c>
      <c r="L85" s="246" t="e">
        <f t="shared" si="37"/>
        <v>#REF!</v>
      </c>
      <c r="M85" s="246" t="e">
        <f t="shared" si="38"/>
        <v>#REF!</v>
      </c>
      <c r="O85" s="237"/>
      <c r="P85" s="237"/>
    </row>
    <row r="86" spans="1:16">
      <c r="A86" s="244" t="s">
        <v>854</v>
      </c>
      <c r="B86" s="359" t="e">
        <f>VLOOKUP($A86,#REF!,4,0)</f>
        <v>#REF!</v>
      </c>
      <c r="C86" s="403" t="e">
        <f>VLOOKUP($A86,#REF!,5,0)</f>
        <v>#REF!</v>
      </c>
      <c r="D86" s="396" t="e">
        <f>VLOOKUP($B86,#REF!,3,FALSE)</f>
        <v>#REF!</v>
      </c>
      <c r="E86" s="244"/>
      <c r="F86" s="244"/>
      <c r="G86" s="244"/>
      <c r="H86" s="403" t="e">
        <f>VLOOKUP($B86,#REF!,8,0)</f>
        <v>#REF!</v>
      </c>
      <c r="I86" s="245">
        <v>0</v>
      </c>
      <c r="J86" s="245">
        <v>0</v>
      </c>
      <c r="K86" s="246" t="e">
        <f t="shared" si="36"/>
        <v>#REF!</v>
      </c>
      <c r="L86" s="246" t="e">
        <f t="shared" si="37"/>
        <v>#REF!</v>
      </c>
      <c r="M86" s="246" t="e">
        <f t="shared" si="38"/>
        <v>#REF!</v>
      </c>
      <c r="O86" s="237"/>
      <c r="P86" s="237"/>
    </row>
    <row r="87" spans="1:16">
      <c r="A87" s="244" t="s">
        <v>857</v>
      </c>
      <c r="B87" s="359" t="e">
        <f>VLOOKUP($A87,#REF!,4,0)</f>
        <v>#REF!</v>
      </c>
      <c r="C87" s="403" t="e">
        <f>VLOOKUP($A87,#REF!,5,0)</f>
        <v>#REF!</v>
      </c>
      <c r="D87" s="396" t="e">
        <f>VLOOKUP($B87,#REF!,3,FALSE)</f>
        <v>#REF!</v>
      </c>
      <c r="E87" s="244"/>
      <c r="F87" s="244"/>
      <c r="G87" s="244"/>
      <c r="H87" s="403" t="e">
        <f>VLOOKUP($B87,#REF!,8,0)</f>
        <v>#REF!</v>
      </c>
      <c r="I87" s="245">
        <v>0</v>
      </c>
      <c r="J87" s="245">
        <v>0</v>
      </c>
      <c r="K87" s="246" t="e">
        <f t="shared" ref="K87" si="39">H87*D87</f>
        <v>#REF!</v>
      </c>
      <c r="L87" s="246" t="e">
        <f t="shared" ref="L87" si="40">D87*I87*IF(F87&gt;0,F87,1)</f>
        <v>#REF!</v>
      </c>
      <c r="M87" s="246" t="e">
        <f t="shared" ref="M87" si="41">D87*J87*IF(G87&gt;0,G87,1)</f>
        <v>#REF!</v>
      </c>
      <c r="O87" s="237"/>
      <c r="P87" s="237"/>
    </row>
    <row r="88" spans="1:16">
      <c r="A88" s="247" t="s">
        <v>881</v>
      </c>
      <c r="B88" s="404" t="e">
        <f>VLOOKUP($A88,#REF!,4,0)</f>
        <v>#REF!</v>
      </c>
      <c r="C88" s="405" t="e">
        <f>VLOOKUP($A88,#REF!,5,0)</f>
        <v>#REF!</v>
      </c>
      <c r="D88" s="397" t="e">
        <f>VLOOKUP($B88,#REF!,3,FALSE)</f>
        <v>#REF!</v>
      </c>
      <c r="E88" s="247"/>
      <c r="F88" s="247"/>
      <c r="G88" s="247"/>
      <c r="H88" s="405" t="e">
        <f>VLOOKUP($B88,#REF!,8,0)</f>
        <v>#REF!</v>
      </c>
      <c r="I88" s="248">
        <v>0</v>
      </c>
      <c r="J88" s="248">
        <v>0</v>
      </c>
      <c r="K88" s="249" t="e">
        <f t="shared" si="36"/>
        <v>#REF!</v>
      </c>
      <c r="L88" s="249" t="e">
        <f t="shared" si="37"/>
        <v>#REF!</v>
      </c>
      <c r="M88" s="249" t="e">
        <f t="shared" si="38"/>
        <v>#REF!</v>
      </c>
      <c r="O88" s="237"/>
      <c r="P88" s="237"/>
    </row>
    <row r="89" spans="1:16">
      <c r="A89" s="413"/>
      <c r="B89" s="414"/>
      <c r="C89" s="415"/>
      <c r="D89" s="416"/>
      <c r="E89" s="413"/>
      <c r="F89" s="413"/>
      <c r="G89" s="413"/>
      <c r="H89" s="415"/>
      <c r="I89" s="417"/>
      <c r="J89" s="417"/>
      <c r="K89" s="418"/>
      <c r="L89" s="418"/>
      <c r="M89" s="418"/>
      <c r="O89" s="237"/>
      <c r="P89" s="237"/>
    </row>
    <row r="90" spans="1:16">
      <c r="A90" s="413"/>
      <c r="B90" s="414"/>
      <c r="C90" s="415"/>
      <c r="D90" s="416"/>
      <c r="E90" s="413"/>
      <c r="F90" s="413"/>
      <c r="G90" s="413"/>
      <c r="H90" s="415"/>
      <c r="I90" s="417"/>
      <c r="J90" s="417"/>
      <c r="K90" s="418"/>
      <c r="L90" s="418"/>
      <c r="M90" s="418"/>
      <c r="O90" s="237"/>
      <c r="P90" s="237"/>
    </row>
    <row r="91" spans="1:16">
      <c r="A91" s="413"/>
      <c r="B91" s="414"/>
      <c r="C91" s="415"/>
      <c r="D91" s="416"/>
      <c r="E91" s="413"/>
      <c r="F91" s="413"/>
      <c r="G91" s="413"/>
      <c r="H91" s="415"/>
      <c r="I91" s="417"/>
      <c r="J91" s="417"/>
      <c r="K91" s="418"/>
      <c r="L91" s="418"/>
      <c r="M91" s="418"/>
      <c r="O91" s="237"/>
      <c r="P91" s="237"/>
    </row>
    <row r="92" spans="1:16">
      <c r="A92" s="413"/>
      <c r="B92" s="414"/>
      <c r="C92" s="415"/>
      <c r="D92" s="416"/>
      <c r="E92" s="413"/>
      <c r="F92" s="413"/>
      <c r="G92" s="413"/>
      <c r="H92" s="415"/>
      <c r="I92" s="417"/>
      <c r="J92" s="417"/>
      <c r="K92" s="418"/>
      <c r="L92" s="418"/>
      <c r="M92" s="418"/>
      <c r="O92" s="237"/>
      <c r="P92" s="237"/>
    </row>
    <row r="93" spans="1:16">
      <c r="A93" s="413"/>
      <c r="B93" s="414"/>
      <c r="C93" s="415"/>
      <c r="D93" s="416"/>
      <c r="E93" s="413"/>
      <c r="F93" s="413"/>
      <c r="G93" s="413"/>
      <c r="H93" s="415"/>
      <c r="I93" s="417"/>
      <c r="J93" s="417"/>
      <c r="K93" s="418"/>
      <c r="L93" s="418"/>
      <c r="M93" s="418"/>
      <c r="O93" s="237"/>
      <c r="P93" s="237"/>
    </row>
    <row r="95" spans="1:16">
      <c r="A95" s="483" t="s">
        <v>879</v>
      </c>
      <c r="B95" s="484"/>
      <c r="C95" s="484"/>
      <c r="D95" s="484"/>
      <c r="E95" s="484"/>
      <c r="F95" s="484"/>
      <c r="G95" s="484"/>
      <c r="H95" s="484"/>
      <c r="I95" s="484"/>
      <c r="J95" s="484"/>
      <c r="K95" s="484"/>
      <c r="L95" s="484"/>
      <c r="M95" s="485"/>
      <c r="N95" s="237"/>
      <c r="O95" s="237"/>
    </row>
    <row r="96" spans="1:16" ht="16.5">
      <c r="A96" s="256"/>
      <c r="B96" s="410"/>
      <c r="C96" s="411"/>
      <c r="D96" s="242"/>
      <c r="E96" s="241"/>
      <c r="F96" s="241"/>
      <c r="G96" s="241"/>
      <c r="H96" s="241"/>
      <c r="I96" s="241"/>
      <c r="J96" s="241"/>
      <c r="K96" s="243" t="e">
        <f>SUM(K97:K145)</f>
        <v>#REF!</v>
      </c>
      <c r="L96" s="243" t="e">
        <f t="shared" ref="L96:M96" si="42">SUM(L97:L145)</f>
        <v>#REF!</v>
      </c>
      <c r="M96" s="243" t="e">
        <f t="shared" si="42"/>
        <v>#REF!</v>
      </c>
      <c r="N96" s="237"/>
      <c r="O96" s="237"/>
    </row>
    <row r="97" spans="1:18" s="262" customFormat="1">
      <c r="A97" s="315">
        <v>3</v>
      </c>
      <c r="B97" s="336" t="s">
        <v>360</v>
      </c>
      <c r="C97" s="318"/>
      <c r="D97" s="412"/>
      <c r="E97" s="318"/>
      <c r="F97" s="318"/>
      <c r="G97" s="318"/>
      <c r="H97" s="319"/>
      <c r="I97" s="319"/>
      <c r="J97" s="319"/>
      <c r="K97" s="320"/>
      <c r="L97" s="320"/>
      <c r="M97" s="320"/>
      <c r="N97" s="259"/>
      <c r="O97" s="237"/>
      <c r="P97" s="237"/>
      <c r="R97" s="258"/>
    </row>
    <row r="98" spans="1:18" s="263" customFormat="1">
      <c r="A98" s="244" t="s">
        <v>779</v>
      </c>
      <c r="B98" s="359" t="e">
        <f>VLOOKUP($A98,#REF!,4,0)</f>
        <v>#REF!</v>
      </c>
      <c r="C98" s="403" t="e">
        <f>VLOOKUP($A98,#REF!,5,0)</f>
        <v>#REF!</v>
      </c>
      <c r="D98" s="396" t="e">
        <f>VLOOKUP($B98,#REF!,3,FALSE)</f>
        <v>#REF!</v>
      </c>
      <c r="E98" s="244"/>
      <c r="F98" s="244"/>
      <c r="G98" s="244"/>
      <c r="H98" s="403" t="e">
        <f>VLOOKUP($B98,#REF!,8,0)</f>
        <v>#REF!</v>
      </c>
      <c r="I98" s="403" t="e">
        <f>VLOOKUP($B98,#REF!,9,0)</f>
        <v>#REF!</v>
      </c>
      <c r="J98" s="403" t="e">
        <f>VLOOKUP($B98,#REF!,10,0)</f>
        <v>#REF!</v>
      </c>
      <c r="K98" s="246" t="e">
        <f t="shared" ref="K98:K110" si="43">H98*D98</f>
        <v>#REF!</v>
      </c>
      <c r="L98" s="246" t="e">
        <f t="shared" ref="L98:L110" si="44">D98*I98*IF(F98&gt;0,F98,1)</f>
        <v>#REF!</v>
      </c>
      <c r="M98" s="246" t="e">
        <f t="shared" ref="M98:M110" si="45">D98*J98*IF(G98&gt;0,G98,1)</f>
        <v>#REF!</v>
      </c>
      <c r="N98" s="237"/>
      <c r="O98" s="237"/>
      <c r="P98" s="237"/>
      <c r="R98" s="235"/>
    </row>
    <row r="99" spans="1:18" s="263" customFormat="1">
      <c r="A99" s="244" t="s">
        <v>780</v>
      </c>
      <c r="B99" s="359" t="e">
        <f>VLOOKUP($A99,#REF!,4,0)</f>
        <v>#REF!</v>
      </c>
      <c r="C99" s="403" t="e">
        <f>VLOOKUP($A99,#REF!,5,0)</f>
        <v>#REF!</v>
      </c>
      <c r="D99" s="396" t="e">
        <f>VLOOKUP($B99,#REF!,3,FALSE)</f>
        <v>#REF!</v>
      </c>
      <c r="E99" s="244"/>
      <c r="F99" s="244"/>
      <c r="G99" s="244"/>
      <c r="H99" s="403" t="e">
        <f>VLOOKUP($B99,#REF!,8,0)</f>
        <v>#REF!</v>
      </c>
      <c r="I99" s="403" t="e">
        <f>VLOOKUP($B99,#REF!,9,0)</f>
        <v>#REF!</v>
      </c>
      <c r="J99" s="403" t="e">
        <f>VLOOKUP($B99,#REF!,10,0)</f>
        <v>#REF!</v>
      </c>
      <c r="K99" s="246" t="e">
        <f t="shared" si="43"/>
        <v>#REF!</v>
      </c>
      <c r="L99" s="246" t="e">
        <f t="shared" si="44"/>
        <v>#REF!</v>
      </c>
      <c r="M99" s="246" t="e">
        <f t="shared" si="45"/>
        <v>#REF!</v>
      </c>
      <c r="N99" s="237"/>
      <c r="O99" s="237"/>
      <c r="P99" s="237"/>
      <c r="R99" s="235"/>
    </row>
    <row r="100" spans="1:18" s="263" customFormat="1">
      <c r="A100" s="244" t="s">
        <v>781</v>
      </c>
      <c r="B100" s="359" t="e">
        <f>VLOOKUP($A100,#REF!,4,0)</f>
        <v>#REF!</v>
      </c>
      <c r="C100" s="403" t="e">
        <f>VLOOKUP($A100,#REF!,5,0)</f>
        <v>#REF!</v>
      </c>
      <c r="D100" s="396" t="e">
        <f>VLOOKUP($B100,#REF!,3,FALSE)</f>
        <v>#REF!</v>
      </c>
      <c r="E100" s="244"/>
      <c r="F100" s="244"/>
      <c r="G100" s="244"/>
      <c r="H100" s="403" t="e">
        <f>VLOOKUP($B100,#REF!,8,0)</f>
        <v>#REF!</v>
      </c>
      <c r="I100" s="403" t="e">
        <f>VLOOKUP($B100,#REF!,9,0)</f>
        <v>#REF!</v>
      </c>
      <c r="J100" s="403" t="e">
        <f>VLOOKUP($B100,#REF!,10,0)</f>
        <v>#REF!</v>
      </c>
      <c r="K100" s="246" t="e">
        <f t="shared" si="43"/>
        <v>#REF!</v>
      </c>
      <c r="L100" s="246" t="e">
        <f t="shared" si="44"/>
        <v>#REF!</v>
      </c>
      <c r="M100" s="246" t="e">
        <f t="shared" si="45"/>
        <v>#REF!</v>
      </c>
      <c r="N100" s="237"/>
      <c r="O100" s="237"/>
      <c r="P100" s="237"/>
      <c r="R100" s="235"/>
    </row>
    <row r="101" spans="1:18" s="263" customFormat="1">
      <c r="A101" s="244" t="s">
        <v>782</v>
      </c>
      <c r="B101" s="359" t="e">
        <f>VLOOKUP($A101,#REF!,4,0)</f>
        <v>#REF!</v>
      </c>
      <c r="C101" s="403" t="e">
        <f>VLOOKUP($A101,#REF!,5,0)</f>
        <v>#REF!</v>
      </c>
      <c r="D101" s="396" t="e">
        <f>VLOOKUP($B101,#REF!,3,FALSE)</f>
        <v>#REF!</v>
      </c>
      <c r="E101" s="244"/>
      <c r="F101" s="244"/>
      <c r="G101" s="244"/>
      <c r="H101" s="403" t="e">
        <f>VLOOKUP($B101,#REF!,8,0)</f>
        <v>#REF!</v>
      </c>
      <c r="I101" s="403" t="e">
        <f>VLOOKUP($B101,#REF!,9,0)</f>
        <v>#REF!</v>
      </c>
      <c r="J101" s="403" t="e">
        <f>VLOOKUP($B101,#REF!,10,0)</f>
        <v>#REF!</v>
      </c>
      <c r="K101" s="246" t="e">
        <f t="shared" si="43"/>
        <v>#REF!</v>
      </c>
      <c r="L101" s="246" t="e">
        <f t="shared" si="44"/>
        <v>#REF!</v>
      </c>
      <c r="M101" s="246" t="e">
        <f t="shared" si="45"/>
        <v>#REF!</v>
      </c>
      <c r="N101" s="237"/>
      <c r="O101" s="237"/>
      <c r="P101" s="237"/>
      <c r="R101" s="235"/>
    </row>
    <row r="102" spans="1:18" s="263" customFormat="1" hidden="1">
      <c r="A102" s="244" t="s">
        <v>783</v>
      </c>
      <c r="B102" s="359" t="e">
        <f>VLOOKUP($A102,#REF!,4,0)</f>
        <v>#REF!</v>
      </c>
      <c r="C102" s="403" t="e">
        <f>VLOOKUP($A102,#REF!,5,0)</f>
        <v>#REF!</v>
      </c>
      <c r="D102" s="396" t="e">
        <f>VLOOKUP($B102,#REF!,3,FALSE)</f>
        <v>#REF!</v>
      </c>
      <c r="E102" s="244"/>
      <c r="F102" s="244"/>
      <c r="G102" s="244"/>
      <c r="H102" s="403" t="e">
        <f>VLOOKUP($B102,#REF!,8,0)</f>
        <v>#REF!</v>
      </c>
      <c r="I102" s="403" t="e">
        <f>VLOOKUP($B102,#REF!,9,0)</f>
        <v>#REF!</v>
      </c>
      <c r="J102" s="403" t="e">
        <f>VLOOKUP($B102,#REF!,10,0)</f>
        <v>#REF!</v>
      </c>
      <c r="K102" s="246" t="e">
        <f t="shared" si="43"/>
        <v>#REF!</v>
      </c>
      <c r="L102" s="246" t="e">
        <f t="shared" si="44"/>
        <v>#REF!</v>
      </c>
      <c r="M102" s="246" t="e">
        <f t="shared" si="45"/>
        <v>#REF!</v>
      </c>
      <c r="N102" s="237"/>
      <c r="O102" s="237"/>
      <c r="P102" s="237"/>
      <c r="R102" s="235"/>
    </row>
    <row r="103" spans="1:18" s="263" customFormat="1" hidden="1">
      <c r="A103" s="244" t="s">
        <v>784</v>
      </c>
      <c r="B103" s="359" t="e">
        <f>VLOOKUP($A103,#REF!,4,0)</f>
        <v>#REF!</v>
      </c>
      <c r="C103" s="403" t="e">
        <f>VLOOKUP($A103,#REF!,5,0)</f>
        <v>#REF!</v>
      </c>
      <c r="D103" s="396" t="e">
        <f>VLOOKUP($B103,#REF!,3,FALSE)</f>
        <v>#REF!</v>
      </c>
      <c r="E103" s="244"/>
      <c r="F103" s="244"/>
      <c r="G103" s="244"/>
      <c r="H103" s="403" t="e">
        <f>VLOOKUP($B103,#REF!,8,0)</f>
        <v>#REF!</v>
      </c>
      <c r="I103" s="403" t="e">
        <f>VLOOKUP($B103,#REF!,9,0)</f>
        <v>#REF!</v>
      </c>
      <c r="J103" s="403" t="e">
        <f>VLOOKUP($B103,#REF!,10,0)</f>
        <v>#REF!</v>
      </c>
      <c r="K103" s="246" t="e">
        <f t="shared" si="43"/>
        <v>#REF!</v>
      </c>
      <c r="L103" s="246" t="e">
        <f t="shared" si="44"/>
        <v>#REF!</v>
      </c>
      <c r="M103" s="246" t="e">
        <f t="shared" si="45"/>
        <v>#REF!</v>
      </c>
      <c r="N103" s="237"/>
      <c r="O103" s="237"/>
      <c r="P103" s="237"/>
      <c r="R103" s="235"/>
    </row>
    <row r="104" spans="1:18" s="263" customFormat="1" hidden="1">
      <c r="A104" s="244" t="s">
        <v>785</v>
      </c>
      <c r="B104" s="359" t="e">
        <f>VLOOKUP($A104,#REF!,4,0)</f>
        <v>#REF!</v>
      </c>
      <c r="C104" s="403" t="e">
        <f>VLOOKUP($A104,#REF!,5,0)</f>
        <v>#REF!</v>
      </c>
      <c r="D104" s="396" t="e">
        <f>VLOOKUP($B104,#REF!,3,FALSE)</f>
        <v>#REF!</v>
      </c>
      <c r="E104" s="244"/>
      <c r="F104" s="244"/>
      <c r="G104" s="244"/>
      <c r="H104" s="403" t="e">
        <f>VLOOKUP($B104,#REF!,8,0)</f>
        <v>#REF!</v>
      </c>
      <c r="I104" s="403" t="e">
        <f>VLOOKUP($B104,#REF!,9,0)</f>
        <v>#REF!</v>
      </c>
      <c r="J104" s="403" t="e">
        <f>VLOOKUP($B104,#REF!,10,0)</f>
        <v>#REF!</v>
      </c>
      <c r="K104" s="246" t="e">
        <f t="shared" si="43"/>
        <v>#REF!</v>
      </c>
      <c r="L104" s="246" t="e">
        <f t="shared" si="44"/>
        <v>#REF!</v>
      </c>
      <c r="M104" s="246" t="e">
        <f t="shared" si="45"/>
        <v>#REF!</v>
      </c>
      <c r="N104" s="237"/>
      <c r="O104" s="237"/>
      <c r="P104" s="237"/>
      <c r="R104" s="235"/>
    </row>
    <row r="105" spans="1:18" s="263" customFormat="1" hidden="1">
      <c r="A105" s="244" t="s">
        <v>786</v>
      </c>
      <c r="B105" s="359" t="e">
        <f>VLOOKUP($A105,#REF!,4,0)</f>
        <v>#REF!</v>
      </c>
      <c r="C105" s="403" t="e">
        <f>VLOOKUP($A105,#REF!,5,0)</f>
        <v>#REF!</v>
      </c>
      <c r="D105" s="396" t="e">
        <f>VLOOKUP($B105,#REF!,3,FALSE)</f>
        <v>#REF!</v>
      </c>
      <c r="E105" s="244"/>
      <c r="F105" s="244"/>
      <c r="G105" s="244"/>
      <c r="H105" s="403" t="e">
        <f>VLOOKUP($B105,#REF!,8,0)</f>
        <v>#REF!</v>
      </c>
      <c r="I105" s="403" t="e">
        <f>VLOOKUP($B105,#REF!,9,0)</f>
        <v>#REF!</v>
      </c>
      <c r="J105" s="403" t="e">
        <f>VLOOKUP($B105,#REF!,10,0)</f>
        <v>#REF!</v>
      </c>
      <c r="K105" s="246" t="e">
        <f t="shared" si="43"/>
        <v>#REF!</v>
      </c>
      <c r="L105" s="246" t="e">
        <f t="shared" si="44"/>
        <v>#REF!</v>
      </c>
      <c r="M105" s="246" t="e">
        <f t="shared" si="45"/>
        <v>#REF!</v>
      </c>
      <c r="N105" s="237"/>
      <c r="O105" s="237"/>
      <c r="P105" s="237"/>
      <c r="R105" s="235"/>
    </row>
    <row r="106" spans="1:18" s="263" customFormat="1" hidden="1">
      <c r="A106" s="244" t="s">
        <v>787</v>
      </c>
      <c r="B106" s="359" t="e">
        <f>VLOOKUP($A106,#REF!,4,0)</f>
        <v>#REF!</v>
      </c>
      <c r="C106" s="403" t="e">
        <f>VLOOKUP($A106,#REF!,5,0)</f>
        <v>#REF!</v>
      </c>
      <c r="D106" s="396" t="e">
        <f>VLOOKUP($B106,#REF!,3,FALSE)</f>
        <v>#REF!</v>
      </c>
      <c r="E106" s="244"/>
      <c r="F106" s="244"/>
      <c r="G106" s="244"/>
      <c r="H106" s="403" t="e">
        <f>VLOOKUP($B106,#REF!,8,0)</f>
        <v>#REF!</v>
      </c>
      <c r="I106" s="403" t="e">
        <f>VLOOKUP($B106,#REF!,9,0)</f>
        <v>#REF!</v>
      </c>
      <c r="J106" s="403" t="e">
        <f>VLOOKUP($B106,#REF!,10,0)</f>
        <v>#REF!</v>
      </c>
      <c r="K106" s="246" t="e">
        <f t="shared" si="43"/>
        <v>#REF!</v>
      </c>
      <c r="L106" s="246" t="e">
        <f t="shared" si="44"/>
        <v>#REF!</v>
      </c>
      <c r="M106" s="246" t="e">
        <f t="shared" si="45"/>
        <v>#REF!</v>
      </c>
      <c r="N106" s="237"/>
      <c r="O106" s="237"/>
      <c r="P106" s="237"/>
      <c r="R106" s="235"/>
    </row>
    <row r="107" spans="1:18" s="263" customFormat="1">
      <c r="A107" s="244" t="s">
        <v>788</v>
      </c>
      <c r="B107" s="359" t="e">
        <f>VLOOKUP($A107,#REF!,4,0)</f>
        <v>#REF!</v>
      </c>
      <c r="C107" s="403" t="e">
        <f>VLOOKUP($A107,#REF!,5,0)</f>
        <v>#REF!</v>
      </c>
      <c r="D107" s="396" t="e">
        <f>VLOOKUP($B107,#REF!,3,FALSE)</f>
        <v>#REF!</v>
      </c>
      <c r="E107" s="244"/>
      <c r="F107" s="244"/>
      <c r="G107" s="244"/>
      <c r="H107" s="403" t="e">
        <f>VLOOKUP($B107,#REF!,8,0)</f>
        <v>#REF!</v>
      </c>
      <c r="I107" s="403" t="e">
        <f>VLOOKUP($B107,#REF!,9,0)</f>
        <v>#REF!</v>
      </c>
      <c r="J107" s="403" t="e">
        <f>VLOOKUP($B107,#REF!,10,0)</f>
        <v>#REF!</v>
      </c>
      <c r="K107" s="246" t="e">
        <f t="shared" si="43"/>
        <v>#REF!</v>
      </c>
      <c r="L107" s="246" t="e">
        <f t="shared" si="44"/>
        <v>#REF!</v>
      </c>
      <c r="M107" s="246" t="e">
        <f t="shared" si="45"/>
        <v>#REF!</v>
      </c>
      <c r="N107" s="237"/>
      <c r="O107" s="237"/>
      <c r="P107" s="237"/>
      <c r="R107" s="235"/>
    </row>
    <row r="108" spans="1:18" s="263" customFormat="1">
      <c r="A108" s="244" t="s">
        <v>789</v>
      </c>
      <c r="B108" s="359" t="e">
        <f>VLOOKUP($A108,#REF!,4,0)</f>
        <v>#REF!</v>
      </c>
      <c r="C108" s="403" t="e">
        <f>VLOOKUP($A108,#REF!,5,0)</f>
        <v>#REF!</v>
      </c>
      <c r="D108" s="396" t="e">
        <f>VLOOKUP($B108,#REF!,3,FALSE)</f>
        <v>#REF!</v>
      </c>
      <c r="E108" s="244"/>
      <c r="F108" s="244"/>
      <c r="G108" s="244"/>
      <c r="H108" s="403" t="e">
        <f>VLOOKUP($B108,#REF!,8,0)</f>
        <v>#REF!</v>
      </c>
      <c r="I108" s="403" t="e">
        <f>VLOOKUP($B108,#REF!,9,0)</f>
        <v>#REF!</v>
      </c>
      <c r="J108" s="403" t="e">
        <f>VLOOKUP($B108,#REF!,10,0)</f>
        <v>#REF!</v>
      </c>
      <c r="K108" s="246" t="e">
        <f t="shared" si="43"/>
        <v>#REF!</v>
      </c>
      <c r="L108" s="246" t="e">
        <f t="shared" si="44"/>
        <v>#REF!</v>
      </c>
      <c r="M108" s="246" t="e">
        <f t="shared" si="45"/>
        <v>#REF!</v>
      </c>
      <c r="N108" s="237"/>
      <c r="O108" s="237"/>
      <c r="P108" s="237"/>
      <c r="R108" s="235"/>
    </row>
    <row r="109" spans="1:18" s="263" customFormat="1">
      <c r="A109" s="244" t="s">
        <v>790</v>
      </c>
      <c r="B109" s="359" t="e">
        <f>VLOOKUP($A109,#REF!,4,0)</f>
        <v>#REF!</v>
      </c>
      <c r="C109" s="403" t="e">
        <f>VLOOKUP($A109,#REF!,5,0)</f>
        <v>#REF!</v>
      </c>
      <c r="D109" s="396" t="e">
        <f>VLOOKUP($B109,#REF!,3,FALSE)</f>
        <v>#REF!</v>
      </c>
      <c r="E109" s="244"/>
      <c r="F109" s="244"/>
      <c r="G109" s="244"/>
      <c r="H109" s="403" t="e">
        <f>VLOOKUP($B109,#REF!,8,0)</f>
        <v>#REF!</v>
      </c>
      <c r="I109" s="403" t="e">
        <f>VLOOKUP($B109,#REF!,9,0)</f>
        <v>#REF!</v>
      </c>
      <c r="J109" s="403" t="e">
        <f>VLOOKUP($B109,#REF!,10,0)</f>
        <v>#REF!</v>
      </c>
      <c r="K109" s="246" t="e">
        <f t="shared" si="43"/>
        <v>#REF!</v>
      </c>
      <c r="L109" s="246" t="e">
        <f t="shared" si="44"/>
        <v>#REF!</v>
      </c>
      <c r="M109" s="246" t="e">
        <f t="shared" si="45"/>
        <v>#REF!</v>
      </c>
      <c r="N109" s="237"/>
      <c r="O109" s="237"/>
      <c r="P109" s="237"/>
      <c r="R109" s="235"/>
    </row>
    <row r="110" spans="1:18" s="263" customFormat="1">
      <c r="A110" s="244" t="s">
        <v>791</v>
      </c>
      <c r="B110" s="359" t="e">
        <f>VLOOKUP($A110,#REF!,4,0)</f>
        <v>#REF!</v>
      </c>
      <c r="C110" s="403" t="e">
        <f>VLOOKUP($A110,#REF!,5,0)</f>
        <v>#REF!</v>
      </c>
      <c r="D110" s="396" t="e">
        <f>VLOOKUP($B110,#REF!,3,FALSE)</f>
        <v>#REF!</v>
      </c>
      <c r="E110" s="244"/>
      <c r="F110" s="244"/>
      <c r="G110" s="244"/>
      <c r="H110" s="403" t="e">
        <f>VLOOKUP($B110,#REF!,8,0)</f>
        <v>#REF!</v>
      </c>
      <c r="I110" s="403" t="e">
        <f>VLOOKUP($B110,#REF!,9,0)</f>
        <v>#REF!</v>
      </c>
      <c r="J110" s="403" t="e">
        <f>VLOOKUP($B110,#REF!,10,0)</f>
        <v>#REF!</v>
      </c>
      <c r="K110" s="246" t="e">
        <f t="shared" si="43"/>
        <v>#REF!</v>
      </c>
      <c r="L110" s="246" t="e">
        <f t="shared" si="44"/>
        <v>#REF!</v>
      </c>
      <c r="M110" s="246" t="e">
        <f t="shared" si="45"/>
        <v>#REF!</v>
      </c>
      <c r="N110" s="237"/>
      <c r="O110" s="237"/>
      <c r="P110" s="237"/>
      <c r="R110" s="235"/>
    </row>
    <row r="111" spans="1:18" s="258" customFormat="1">
      <c r="A111" s="315">
        <v>4</v>
      </c>
      <c r="B111" s="336" t="s">
        <v>362</v>
      </c>
      <c r="C111" s="318"/>
      <c r="D111" s="412"/>
      <c r="E111" s="318"/>
      <c r="F111" s="318"/>
      <c r="G111" s="318"/>
      <c r="H111" s="319"/>
      <c r="I111" s="319"/>
      <c r="J111" s="319"/>
      <c r="K111" s="320"/>
      <c r="L111" s="320"/>
      <c r="M111" s="320"/>
      <c r="O111" s="237"/>
      <c r="P111" s="237"/>
    </row>
    <row r="112" spans="1:18" hidden="1">
      <c r="A112" s="244" t="s">
        <v>794</v>
      </c>
      <c r="B112" s="359" t="e">
        <f>VLOOKUP($A112,#REF!,4,0)</f>
        <v>#REF!</v>
      </c>
      <c r="C112" s="403" t="e">
        <f>VLOOKUP($A112,#REF!,5,0)</f>
        <v>#REF!</v>
      </c>
      <c r="D112" s="396" t="e">
        <f>VLOOKUP($B112,#REF!,3,FALSE)</f>
        <v>#REF!</v>
      </c>
      <c r="E112" s="244"/>
      <c r="F112" s="244"/>
      <c r="G112" s="244"/>
      <c r="H112" s="403" t="e">
        <f>VLOOKUP($B112,#REF!,8,0)</f>
        <v>#REF!</v>
      </c>
      <c r="I112" s="403" t="e">
        <f>VLOOKUP($B112,#REF!,9,0)</f>
        <v>#REF!</v>
      </c>
      <c r="J112" s="403" t="e">
        <f>VLOOKUP($B112,#REF!,10,0)</f>
        <v>#REF!</v>
      </c>
      <c r="K112" s="246" t="e">
        <f t="shared" ref="K112:K121" si="46">H112*D112</f>
        <v>#REF!</v>
      </c>
      <c r="L112" s="246" t="e">
        <f t="shared" ref="L112:L121" si="47">D112*I112*IF(F112&gt;0,F112,1)</f>
        <v>#REF!</v>
      </c>
      <c r="M112" s="246" t="e">
        <f t="shared" ref="M112:M121" si="48">D112*J112*IF(G112&gt;0,G112,1)</f>
        <v>#REF!</v>
      </c>
      <c r="O112" s="237"/>
      <c r="P112" s="237"/>
    </row>
    <row r="113" spans="1:16">
      <c r="A113" s="244" t="s">
        <v>795</v>
      </c>
      <c r="B113" s="359" t="e">
        <f>VLOOKUP($A113,#REF!,4,0)</f>
        <v>#REF!</v>
      </c>
      <c r="C113" s="403" t="e">
        <f>VLOOKUP($A113,#REF!,5,0)</f>
        <v>#REF!</v>
      </c>
      <c r="D113" s="396" t="e">
        <f>VLOOKUP($B113,#REF!,3,FALSE)</f>
        <v>#REF!</v>
      </c>
      <c r="E113" s="244"/>
      <c r="F113" s="244"/>
      <c r="G113" s="244"/>
      <c r="H113" s="403" t="e">
        <f>VLOOKUP($B113,#REF!,8,0)</f>
        <v>#REF!</v>
      </c>
      <c r="I113" s="403" t="e">
        <f>VLOOKUP($B113,#REF!,9,0)</f>
        <v>#REF!</v>
      </c>
      <c r="J113" s="403" t="e">
        <f>VLOOKUP($B113,#REF!,10,0)</f>
        <v>#REF!</v>
      </c>
      <c r="K113" s="246" t="e">
        <f t="shared" si="46"/>
        <v>#REF!</v>
      </c>
      <c r="L113" s="246" t="e">
        <f t="shared" si="47"/>
        <v>#REF!</v>
      </c>
      <c r="M113" s="246" t="e">
        <f t="shared" si="48"/>
        <v>#REF!</v>
      </c>
      <c r="O113" s="237"/>
      <c r="P113" s="237"/>
    </row>
    <row r="114" spans="1:16" hidden="1">
      <c r="A114" s="244" t="s">
        <v>800</v>
      </c>
      <c r="B114" s="359" t="e">
        <f>VLOOKUP($A114,#REF!,4,0)</f>
        <v>#REF!</v>
      </c>
      <c r="C114" s="403" t="e">
        <f>VLOOKUP($A114,#REF!,5,0)</f>
        <v>#REF!</v>
      </c>
      <c r="D114" s="396" t="e">
        <f>VLOOKUP($B114,#REF!,3,FALSE)</f>
        <v>#REF!</v>
      </c>
      <c r="E114" s="244"/>
      <c r="F114" s="244"/>
      <c r="G114" s="244"/>
      <c r="H114" s="403" t="e">
        <f>VLOOKUP($B114,#REF!,8,0)</f>
        <v>#REF!</v>
      </c>
      <c r="I114" s="403" t="e">
        <f>VLOOKUP($B114,#REF!,9,0)</f>
        <v>#REF!</v>
      </c>
      <c r="J114" s="403" t="e">
        <f>VLOOKUP($B114,#REF!,10,0)</f>
        <v>#REF!</v>
      </c>
      <c r="K114" s="246" t="e">
        <f t="shared" si="46"/>
        <v>#REF!</v>
      </c>
      <c r="L114" s="246" t="e">
        <f t="shared" si="47"/>
        <v>#REF!</v>
      </c>
      <c r="M114" s="246" t="e">
        <f t="shared" si="48"/>
        <v>#REF!</v>
      </c>
      <c r="O114" s="237"/>
      <c r="P114" s="237"/>
    </row>
    <row r="115" spans="1:16" hidden="1">
      <c r="A115" s="244" t="s">
        <v>801</v>
      </c>
      <c r="B115" s="359" t="e">
        <f>VLOOKUP($A115,#REF!,4,0)</f>
        <v>#REF!</v>
      </c>
      <c r="C115" s="403" t="e">
        <f>VLOOKUP($A115,#REF!,5,0)</f>
        <v>#REF!</v>
      </c>
      <c r="D115" s="396" t="e">
        <f>VLOOKUP($B115,#REF!,3,FALSE)</f>
        <v>#REF!</v>
      </c>
      <c r="E115" s="244"/>
      <c r="F115" s="244"/>
      <c r="G115" s="244"/>
      <c r="H115" s="403" t="e">
        <f>VLOOKUP($B115,#REF!,8,0)</f>
        <v>#REF!</v>
      </c>
      <c r="I115" s="403" t="e">
        <f>VLOOKUP($B115,#REF!,9,0)</f>
        <v>#REF!</v>
      </c>
      <c r="J115" s="403" t="e">
        <f>VLOOKUP($B115,#REF!,10,0)</f>
        <v>#REF!</v>
      </c>
      <c r="K115" s="246" t="e">
        <f t="shared" si="46"/>
        <v>#REF!</v>
      </c>
      <c r="L115" s="246" t="e">
        <f t="shared" si="47"/>
        <v>#REF!</v>
      </c>
      <c r="M115" s="246" t="e">
        <f t="shared" si="48"/>
        <v>#REF!</v>
      </c>
      <c r="O115" s="237"/>
      <c r="P115" s="237"/>
    </row>
    <row r="116" spans="1:16" hidden="1">
      <c r="A116" s="244" t="s">
        <v>804</v>
      </c>
      <c r="B116" s="359" t="e">
        <f>VLOOKUP($A116,#REF!,4,0)</f>
        <v>#REF!</v>
      </c>
      <c r="C116" s="403" t="e">
        <f>VLOOKUP($A116,#REF!,5,0)</f>
        <v>#REF!</v>
      </c>
      <c r="D116" s="396" t="e">
        <f>VLOOKUP($B116,#REF!,3,FALSE)</f>
        <v>#REF!</v>
      </c>
      <c r="E116" s="244"/>
      <c r="F116" s="244"/>
      <c r="G116" s="244"/>
      <c r="H116" s="403" t="e">
        <f>VLOOKUP($B116,#REF!,8,0)</f>
        <v>#REF!</v>
      </c>
      <c r="I116" s="403" t="e">
        <f>VLOOKUP($B116,#REF!,9,0)</f>
        <v>#REF!</v>
      </c>
      <c r="J116" s="403" t="e">
        <f>VLOOKUP($B116,#REF!,10,0)</f>
        <v>#REF!</v>
      </c>
      <c r="K116" s="246" t="e">
        <f t="shared" si="46"/>
        <v>#REF!</v>
      </c>
      <c r="L116" s="246" t="e">
        <f t="shared" si="47"/>
        <v>#REF!</v>
      </c>
      <c r="M116" s="246" t="e">
        <f t="shared" si="48"/>
        <v>#REF!</v>
      </c>
      <c r="O116" s="237"/>
      <c r="P116" s="237"/>
    </row>
    <row r="117" spans="1:16" hidden="1">
      <c r="A117" s="244" t="s">
        <v>805</v>
      </c>
      <c r="B117" s="359" t="e">
        <f>VLOOKUP($A117,#REF!,4,0)</f>
        <v>#REF!</v>
      </c>
      <c r="C117" s="403" t="e">
        <f>VLOOKUP($A117,#REF!,5,0)</f>
        <v>#REF!</v>
      </c>
      <c r="D117" s="396" t="e">
        <f>VLOOKUP($B117,#REF!,3,FALSE)</f>
        <v>#REF!</v>
      </c>
      <c r="E117" s="244"/>
      <c r="F117" s="244"/>
      <c r="G117" s="244"/>
      <c r="H117" s="403" t="e">
        <f>VLOOKUP($B117,#REF!,8,0)</f>
        <v>#REF!</v>
      </c>
      <c r="I117" s="403" t="e">
        <f>VLOOKUP($B117,#REF!,9,0)</f>
        <v>#REF!</v>
      </c>
      <c r="J117" s="403" t="e">
        <f>VLOOKUP($B117,#REF!,10,0)</f>
        <v>#REF!</v>
      </c>
      <c r="K117" s="246" t="e">
        <f t="shared" si="46"/>
        <v>#REF!</v>
      </c>
      <c r="L117" s="246" t="e">
        <f t="shared" si="47"/>
        <v>#REF!</v>
      </c>
      <c r="M117" s="246" t="e">
        <f t="shared" si="48"/>
        <v>#REF!</v>
      </c>
      <c r="O117" s="237"/>
      <c r="P117" s="237"/>
    </row>
    <row r="118" spans="1:16">
      <c r="A118" s="244" t="s">
        <v>806</v>
      </c>
      <c r="B118" s="359" t="e">
        <f>VLOOKUP($A118,#REF!,4,0)</f>
        <v>#REF!</v>
      </c>
      <c r="C118" s="403" t="e">
        <f>VLOOKUP($A118,#REF!,5,0)</f>
        <v>#REF!</v>
      </c>
      <c r="D118" s="396" t="e">
        <f>VLOOKUP($B118,#REF!,3,FALSE)</f>
        <v>#REF!</v>
      </c>
      <c r="E118" s="244"/>
      <c r="F118" s="244"/>
      <c r="G118" s="244"/>
      <c r="H118" s="403" t="e">
        <f>VLOOKUP($B118,#REF!,8,0)</f>
        <v>#REF!</v>
      </c>
      <c r="I118" s="403" t="e">
        <f>VLOOKUP($B118,#REF!,9,0)</f>
        <v>#REF!</v>
      </c>
      <c r="J118" s="403" t="e">
        <f>VLOOKUP($B118,#REF!,10,0)</f>
        <v>#REF!</v>
      </c>
      <c r="K118" s="246" t="e">
        <f t="shared" si="46"/>
        <v>#REF!</v>
      </c>
      <c r="L118" s="246" t="e">
        <f t="shared" si="47"/>
        <v>#REF!</v>
      </c>
      <c r="M118" s="246" t="e">
        <f t="shared" si="48"/>
        <v>#REF!</v>
      </c>
      <c r="O118" s="237"/>
      <c r="P118" s="237"/>
    </row>
    <row r="119" spans="1:16" hidden="1">
      <c r="A119" s="244" t="s">
        <v>807</v>
      </c>
      <c r="B119" s="359" t="e">
        <f>VLOOKUP($A119,#REF!,4,0)</f>
        <v>#REF!</v>
      </c>
      <c r="C119" s="403" t="e">
        <f>VLOOKUP($A119,#REF!,5,0)</f>
        <v>#REF!</v>
      </c>
      <c r="D119" s="396" t="e">
        <f>VLOOKUP($B119,#REF!,3,FALSE)</f>
        <v>#REF!</v>
      </c>
      <c r="E119" s="244"/>
      <c r="F119" s="244"/>
      <c r="G119" s="244"/>
      <c r="H119" s="403" t="e">
        <f>VLOOKUP($B119,#REF!,8,0)</f>
        <v>#REF!</v>
      </c>
      <c r="I119" s="403" t="e">
        <f>VLOOKUP($B119,#REF!,9,0)</f>
        <v>#REF!</v>
      </c>
      <c r="J119" s="403" t="e">
        <f>VLOOKUP($B119,#REF!,10,0)</f>
        <v>#REF!</v>
      </c>
      <c r="K119" s="246" t="e">
        <f t="shared" si="46"/>
        <v>#REF!</v>
      </c>
      <c r="L119" s="246" t="e">
        <f t="shared" si="47"/>
        <v>#REF!</v>
      </c>
      <c r="M119" s="246" t="e">
        <f t="shared" si="48"/>
        <v>#REF!</v>
      </c>
      <c r="O119" s="237"/>
      <c r="P119" s="237"/>
    </row>
    <row r="120" spans="1:16">
      <c r="A120" s="244" t="s">
        <v>815</v>
      </c>
      <c r="B120" s="359" t="e">
        <f>VLOOKUP($A120,#REF!,4,0)</f>
        <v>#REF!</v>
      </c>
      <c r="C120" s="403" t="e">
        <f>VLOOKUP($A120,#REF!,5,0)</f>
        <v>#REF!</v>
      </c>
      <c r="D120" s="396" t="e">
        <f>VLOOKUP($B120,#REF!,3,FALSE)</f>
        <v>#REF!</v>
      </c>
      <c r="E120" s="244"/>
      <c r="F120" s="244"/>
      <c r="G120" s="244"/>
      <c r="H120" s="403" t="e">
        <f>VLOOKUP($B120,#REF!,8,0)</f>
        <v>#REF!</v>
      </c>
      <c r="I120" s="403" t="e">
        <f>VLOOKUP($B120,#REF!,9,0)</f>
        <v>#REF!</v>
      </c>
      <c r="J120" s="403" t="e">
        <f>VLOOKUP($B120,#REF!,10,0)</f>
        <v>#REF!</v>
      </c>
      <c r="K120" s="246" t="e">
        <f t="shared" si="46"/>
        <v>#REF!</v>
      </c>
      <c r="L120" s="246" t="e">
        <f t="shared" si="47"/>
        <v>#REF!</v>
      </c>
      <c r="M120" s="246" t="e">
        <f t="shared" si="48"/>
        <v>#REF!</v>
      </c>
      <c r="O120" s="237"/>
      <c r="P120" s="237"/>
    </row>
    <row r="121" spans="1:16">
      <c r="A121" s="244" t="s">
        <v>816</v>
      </c>
      <c r="B121" s="359" t="e">
        <f>VLOOKUP($A121,#REF!,4,0)</f>
        <v>#REF!</v>
      </c>
      <c r="C121" s="403" t="e">
        <f>VLOOKUP($A121,#REF!,5,0)</f>
        <v>#REF!</v>
      </c>
      <c r="D121" s="396" t="e">
        <f>VLOOKUP($B121,#REF!,3,FALSE)</f>
        <v>#REF!</v>
      </c>
      <c r="E121" s="244"/>
      <c r="F121" s="244"/>
      <c r="G121" s="244"/>
      <c r="H121" s="403" t="e">
        <f>VLOOKUP($B121,#REF!,8,0)</f>
        <v>#REF!</v>
      </c>
      <c r="I121" s="403" t="e">
        <f>VLOOKUP($B121,#REF!,9,0)</f>
        <v>#REF!</v>
      </c>
      <c r="J121" s="403" t="e">
        <f>VLOOKUP($B121,#REF!,10,0)</f>
        <v>#REF!</v>
      </c>
      <c r="K121" s="246" t="e">
        <f t="shared" si="46"/>
        <v>#REF!</v>
      </c>
      <c r="L121" s="246" t="e">
        <f t="shared" si="47"/>
        <v>#REF!</v>
      </c>
      <c r="M121" s="246" t="e">
        <f t="shared" si="48"/>
        <v>#REF!</v>
      </c>
      <c r="O121" s="237"/>
      <c r="P121" s="237"/>
    </row>
    <row r="122" spans="1:16">
      <c r="A122" s="244" t="s">
        <v>880</v>
      </c>
      <c r="B122" s="359" t="e">
        <f>VLOOKUP($A122,#REF!,4,0)</f>
        <v>#REF!</v>
      </c>
      <c r="C122" s="403" t="e">
        <f>VLOOKUP($A122,#REF!,5,0)</f>
        <v>#REF!</v>
      </c>
      <c r="D122" s="396" t="e">
        <f>VLOOKUP($B122,#REF!,3,FALSE)</f>
        <v>#REF!</v>
      </c>
      <c r="E122" s="244"/>
      <c r="F122" s="244"/>
      <c r="G122" s="244"/>
      <c r="H122" s="403" t="e">
        <f>VLOOKUP($B122,#REF!,8,0)</f>
        <v>#REF!</v>
      </c>
      <c r="I122" s="403" t="e">
        <f>VLOOKUP($B122,#REF!,9,0)</f>
        <v>#REF!</v>
      </c>
      <c r="J122" s="403" t="e">
        <f>VLOOKUP($B122,#REF!,10,0)</f>
        <v>#REF!</v>
      </c>
      <c r="K122" s="246" t="e">
        <f t="shared" ref="K122" si="49">H122*D122</f>
        <v>#REF!</v>
      </c>
      <c r="L122" s="246" t="e">
        <f t="shared" ref="L122" si="50">D122*I122*IF(F122&gt;0,F122,1)</f>
        <v>#REF!</v>
      </c>
      <c r="M122" s="246" t="e">
        <f t="shared" ref="M122" si="51">D122*J122*IF(G122&gt;0,G122,1)</f>
        <v>#REF!</v>
      </c>
      <c r="O122" s="237"/>
      <c r="P122" s="237"/>
    </row>
    <row r="123" spans="1:16" s="258" customFormat="1">
      <c r="A123" s="315">
        <v>6</v>
      </c>
      <c r="B123" s="316" t="s">
        <v>855</v>
      </c>
      <c r="C123" s="317"/>
      <c r="D123" s="396"/>
      <c r="E123" s="318"/>
      <c r="F123" s="318"/>
      <c r="G123" s="318"/>
      <c r="H123" s="319"/>
      <c r="I123" s="319"/>
      <c r="J123" s="319"/>
      <c r="K123" s="320"/>
      <c r="L123" s="320"/>
      <c r="M123" s="320"/>
      <c r="O123" s="237"/>
      <c r="P123" s="237"/>
    </row>
    <row r="124" spans="1:16" hidden="1">
      <c r="A124" s="244" t="s">
        <v>840</v>
      </c>
      <c r="B124" s="359" t="e">
        <f>VLOOKUP($A124,#REF!,4,0)</f>
        <v>#REF!</v>
      </c>
      <c r="C124" s="403" t="e">
        <f>VLOOKUP($A124,#REF!,5,0)</f>
        <v>#REF!</v>
      </c>
      <c r="D124" s="396" t="e">
        <f>VLOOKUP($B124,#REF!,3,FALSE)</f>
        <v>#REF!</v>
      </c>
      <c r="E124" s="244"/>
      <c r="F124" s="244"/>
      <c r="G124" s="244"/>
      <c r="H124" s="403" t="e">
        <f>VLOOKUP($B124,#REF!,8,0)</f>
        <v>#REF!</v>
      </c>
      <c r="I124" s="403" t="e">
        <f>VLOOKUP($B124,#REF!,9,0)</f>
        <v>#REF!</v>
      </c>
      <c r="J124" s="403" t="e">
        <f>VLOOKUP($B124,#REF!,10,0)</f>
        <v>#REF!</v>
      </c>
      <c r="K124" s="246" t="e">
        <f t="shared" ref="K124:K126" si="52">H124*D124</f>
        <v>#REF!</v>
      </c>
      <c r="L124" s="246" t="e">
        <f t="shared" ref="L124:L126" si="53">D124*I124*IF(F124&gt;0,F124,1)</f>
        <v>#REF!</v>
      </c>
      <c r="M124" s="246" t="e">
        <f t="shared" ref="M124:M126" si="54">D124*J124*IF(G124&gt;0,G124,1)</f>
        <v>#REF!</v>
      </c>
      <c r="O124" s="237"/>
      <c r="P124" s="237"/>
    </row>
    <row r="125" spans="1:16" hidden="1">
      <c r="A125" s="244" t="s">
        <v>841</v>
      </c>
      <c r="B125" s="359" t="e">
        <f>VLOOKUP($A125,#REF!,4,0)</f>
        <v>#REF!</v>
      </c>
      <c r="C125" s="403" t="e">
        <f>VLOOKUP($A125,#REF!,5,0)</f>
        <v>#REF!</v>
      </c>
      <c r="D125" s="396" t="e">
        <f>VLOOKUP($B125,#REF!,3,FALSE)</f>
        <v>#REF!</v>
      </c>
      <c r="E125" s="244"/>
      <c r="F125" s="244"/>
      <c r="G125" s="244"/>
      <c r="H125" s="403" t="e">
        <f>VLOOKUP($B125,#REF!,8,0)</f>
        <v>#REF!</v>
      </c>
      <c r="I125" s="403" t="e">
        <f>VLOOKUP($B125,#REF!,9,0)</f>
        <v>#REF!</v>
      </c>
      <c r="J125" s="403" t="e">
        <f>VLOOKUP($B125,#REF!,10,0)</f>
        <v>#REF!</v>
      </c>
      <c r="K125" s="246" t="e">
        <f t="shared" si="52"/>
        <v>#REF!</v>
      </c>
      <c r="L125" s="246" t="e">
        <f t="shared" si="53"/>
        <v>#REF!</v>
      </c>
      <c r="M125" s="246" t="e">
        <f t="shared" si="54"/>
        <v>#REF!</v>
      </c>
      <c r="O125" s="237"/>
      <c r="P125" s="237"/>
    </row>
    <row r="126" spans="1:16">
      <c r="A126" s="244" t="s">
        <v>842</v>
      </c>
      <c r="B126" s="359" t="e">
        <f>VLOOKUP($A126,#REF!,4,0)</f>
        <v>#REF!</v>
      </c>
      <c r="C126" s="403" t="e">
        <f>VLOOKUP($A126,#REF!,5,0)</f>
        <v>#REF!</v>
      </c>
      <c r="D126" s="396" t="e">
        <f>VLOOKUP($B126,#REF!,3,FALSE)</f>
        <v>#REF!</v>
      </c>
      <c r="E126" s="244"/>
      <c r="F126" s="244"/>
      <c r="G126" s="244"/>
      <c r="H126" s="403" t="e">
        <f>VLOOKUP($B126,#REF!,8,0)</f>
        <v>#REF!</v>
      </c>
      <c r="I126" s="403" t="e">
        <f>VLOOKUP($B126,#REF!,9,0)</f>
        <v>#REF!</v>
      </c>
      <c r="J126" s="403" t="e">
        <f>VLOOKUP($B126,#REF!,10,0)</f>
        <v>#REF!</v>
      </c>
      <c r="K126" s="246" t="e">
        <f t="shared" si="52"/>
        <v>#REF!</v>
      </c>
      <c r="L126" s="246" t="e">
        <f t="shared" si="53"/>
        <v>#REF!</v>
      </c>
      <c r="M126" s="246" t="e">
        <f t="shared" si="54"/>
        <v>#REF!</v>
      </c>
      <c r="O126" s="237"/>
      <c r="P126" s="237"/>
    </row>
    <row r="127" spans="1:16" hidden="1">
      <c r="A127" s="244" t="s">
        <v>843</v>
      </c>
      <c r="B127" s="359" t="e">
        <f>VLOOKUP($A127,#REF!,4,0)</f>
        <v>#REF!</v>
      </c>
      <c r="C127" s="403" t="e">
        <f>VLOOKUP($A127,#REF!,5,0)</f>
        <v>#REF!</v>
      </c>
      <c r="D127" s="396" t="e">
        <f>VLOOKUP($B127,#REF!,3,FALSE)</f>
        <v>#REF!</v>
      </c>
      <c r="E127" s="244"/>
      <c r="F127" s="244"/>
      <c r="G127" s="244"/>
      <c r="H127" s="403" t="e">
        <f>VLOOKUP($B127,#REF!,8,0)</f>
        <v>#REF!</v>
      </c>
      <c r="I127" s="403" t="e">
        <f>VLOOKUP($B127,#REF!,9,0)</f>
        <v>#REF!</v>
      </c>
      <c r="J127" s="403" t="e">
        <f>VLOOKUP($B127,#REF!,10,0)</f>
        <v>#REF!</v>
      </c>
      <c r="K127" s="246"/>
      <c r="L127" s="246"/>
      <c r="M127" s="246"/>
      <c r="O127" s="237"/>
      <c r="P127" s="237"/>
    </row>
    <row r="128" spans="1:16">
      <c r="A128" s="244" t="s">
        <v>844</v>
      </c>
      <c r="B128" s="359" t="e">
        <f>VLOOKUP($A128,#REF!,4,0)</f>
        <v>#REF!</v>
      </c>
      <c r="C128" s="403" t="e">
        <f>VLOOKUP($A128,#REF!,5,0)</f>
        <v>#REF!</v>
      </c>
      <c r="D128" s="396" t="e">
        <f>VLOOKUP($B128,#REF!,3,FALSE)</f>
        <v>#REF!</v>
      </c>
      <c r="E128" s="244"/>
      <c r="F128" s="244"/>
      <c r="G128" s="244"/>
      <c r="H128" s="403" t="e">
        <f>VLOOKUP($B128,#REF!,8,0)</f>
        <v>#REF!</v>
      </c>
      <c r="I128" s="403" t="e">
        <f>VLOOKUP($B128,#REF!,9,0)</f>
        <v>#REF!</v>
      </c>
      <c r="J128" s="403" t="e">
        <f>VLOOKUP($B128,#REF!,10,0)</f>
        <v>#REF!</v>
      </c>
      <c r="K128" s="246" t="e">
        <f t="shared" ref="K128:K140" si="55">H128*D128</f>
        <v>#REF!</v>
      </c>
      <c r="L128" s="246" t="e">
        <f t="shared" ref="L128:L140" si="56">D128*I128*IF(F128&gt;0,F128,1)</f>
        <v>#REF!</v>
      </c>
      <c r="M128" s="246" t="e">
        <f t="shared" ref="M128:M140" si="57">D128*J128*IF(G128&gt;0,G128,1)</f>
        <v>#REF!</v>
      </c>
      <c r="O128" s="237"/>
      <c r="P128" s="237"/>
    </row>
    <row r="129" spans="1:16">
      <c r="A129" s="244" t="s">
        <v>845</v>
      </c>
      <c r="B129" s="359" t="e">
        <f>VLOOKUP($A129,#REF!,4,0)</f>
        <v>#REF!</v>
      </c>
      <c r="C129" s="403" t="e">
        <f>VLOOKUP($A129,#REF!,5,0)</f>
        <v>#REF!</v>
      </c>
      <c r="D129" s="396" t="e">
        <f>VLOOKUP($B129,#REF!,3,FALSE)</f>
        <v>#REF!</v>
      </c>
      <c r="E129" s="244"/>
      <c r="F129" s="244"/>
      <c r="G129" s="244"/>
      <c r="H129" s="403" t="e">
        <f>VLOOKUP($B129,#REF!,8,0)</f>
        <v>#REF!</v>
      </c>
      <c r="I129" s="403" t="e">
        <f>VLOOKUP($B129,#REF!,9,0)</f>
        <v>#REF!</v>
      </c>
      <c r="J129" s="403" t="e">
        <f>VLOOKUP($B129,#REF!,10,0)</f>
        <v>#REF!</v>
      </c>
      <c r="K129" s="246" t="e">
        <f t="shared" si="55"/>
        <v>#REF!</v>
      </c>
      <c r="L129" s="246" t="e">
        <f t="shared" si="56"/>
        <v>#REF!</v>
      </c>
      <c r="M129" s="246" t="e">
        <f t="shared" si="57"/>
        <v>#REF!</v>
      </c>
      <c r="O129" s="237"/>
      <c r="P129" s="237"/>
    </row>
    <row r="130" spans="1:16">
      <c r="A130" s="244" t="s">
        <v>846</v>
      </c>
      <c r="B130" s="359" t="e">
        <f>VLOOKUP($A130,#REF!,4,0)</f>
        <v>#REF!</v>
      </c>
      <c r="C130" s="403" t="e">
        <f>VLOOKUP($A130,#REF!,5,0)</f>
        <v>#REF!</v>
      </c>
      <c r="D130" s="396" t="e">
        <f>VLOOKUP($B130,#REF!,3,FALSE)</f>
        <v>#REF!</v>
      </c>
      <c r="E130" s="244"/>
      <c r="F130" s="244"/>
      <c r="G130" s="244"/>
      <c r="H130" s="403" t="e">
        <f>VLOOKUP($B130,#REF!,8,0)</f>
        <v>#REF!</v>
      </c>
      <c r="I130" s="403" t="e">
        <f>VLOOKUP($B130,#REF!,9,0)</f>
        <v>#REF!</v>
      </c>
      <c r="J130" s="403" t="e">
        <f>VLOOKUP($B130,#REF!,10,0)</f>
        <v>#REF!</v>
      </c>
      <c r="K130" s="246" t="e">
        <f t="shared" si="55"/>
        <v>#REF!</v>
      </c>
      <c r="L130" s="246" t="e">
        <f t="shared" si="56"/>
        <v>#REF!</v>
      </c>
      <c r="M130" s="246" t="e">
        <f t="shared" si="57"/>
        <v>#REF!</v>
      </c>
      <c r="O130" s="237"/>
      <c r="P130" s="237"/>
    </row>
    <row r="131" spans="1:16">
      <c r="A131" s="244" t="s">
        <v>847</v>
      </c>
      <c r="B131" s="359" t="e">
        <f>VLOOKUP($A131,#REF!,4,0)</f>
        <v>#REF!</v>
      </c>
      <c r="C131" s="403" t="e">
        <f>VLOOKUP($A131,#REF!,5,0)</f>
        <v>#REF!</v>
      </c>
      <c r="D131" s="396" t="e">
        <f>VLOOKUP($B131,#REF!,3,FALSE)</f>
        <v>#REF!</v>
      </c>
      <c r="E131" s="244"/>
      <c r="F131" s="244"/>
      <c r="G131" s="244"/>
      <c r="H131" s="403" t="e">
        <f>VLOOKUP($B131,#REF!,8,0)</f>
        <v>#REF!</v>
      </c>
      <c r="I131" s="403" t="e">
        <f>VLOOKUP($B131,#REF!,9,0)</f>
        <v>#REF!</v>
      </c>
      <c r="J131" s="403" t="e">
        <f>VLOOKUP($B131,#REF!,10,0)</f>
        <v>#REF!</v>
      </c>
      <c r="K131" s="246" t="e">
        <f t="shared" si="55"/>
        <v>#REF!</v>
      </c>
      <c r="L131" s="246" t="e">
        <f t="shared" si="56"/>
        <v>#REF!</v>
      </c>
      <c r="M131" s="246" t="e">
        <f t="shared" si="57"/>
        <v>#REF!</v>
      </c>
      <c r="O131" s="237"/>
      <c r="P131" s="237"/>
    </row>
    <row r="132" spans="1:16">
      <c r="A132" s="244" t="s">
        <v>848</v>
      </c>
      <c r="B132" s="359" t="e">
        <f>VLOOKUP($A132,#REF!,4,0)</f>
        <v>#REF!</v>
      </c>
      <c r="C132" s="403" t="e">
        <f>VLOOKUP($A132,#REF!,5,0)</f>
        <v>#REF!</v>
      </c>
      <c r="D132" s="396"/>
      <c r="E132" s="244"/>
      <c r="F132" s="244"/>
      <c r="G132" s="244"/>
      <c r="H132" s="403" t="e">
        <f>VLOOKUP($B132,#REF!,8,0)</f>
        <v>#REF!</v>
      </c>
      <c r="I132" s="403" t="e">
        <f>VLOOKUP($B132,#REF!,9,0)</f>
        <v>#REF!</v>
      </c>
      <c r="J132" s="403" t="e">
        <f>VLOOKUP($B132,#REF!,10,0)</f>
        <v>#REF!</v>
      </c>
      <c r="K132" s="246" t="e">
        <f t="shared" si="55"/>
        <v>#REF!</v>
      </c>
      <c r="L132" s="246" t="e">
        <f t="shared" si="56"/>
        <v>#REF!</v>
      </c>
      <c r="M132" s="246" t="e">
        <f t="shared" si="57"/>
        <v>#REF!</v>
      </c>
      <c r="O132" s="237"/>
      <c r="P132" s="237"/>
    </row>
    <row r="133" spans="1:16">
      <c r="A133" s="244" t="s">
        <v>849</v>
      </c>
      <c r="B133" s="359" t="e">
        <f>VLOOKUP($A133,#REF!,4,0)</f>
        <v>#REF!</v>
      </c>
      <c r="C133" s="403" t="e">
        <f>VLOOKUP($A133,#REF!,5,0)</f>
        <v>#REF!</v>
      </c>
      <c r="D133" s="396" t="e">
        <f>VLOOKUP($B133,#REF!,3,FALSE)</f>
        <v>#REF!</v>
      </c>
      <c r="E133" s="244"/>
      <c r="F133" s="244"/>
      <c r="G133" s="244"/>
      <c r="H133" s="403" t="e">
        <f>VLOOKUP($B133,#REF!,8,0)</f>
        <v>#REF!</v>
      </c>
      <c r="I133" s="403" t="e">
        <f>VLOOKUP($B133,#REF!,9,0)</f>
        <v>#REF!</v>
      </c>
      <c r="J133" s="403" t="e">
        <f>VLOOKUP($B133,#REF!,10,0)</f>
        <v>#REF!</v>
      </c>
      <c r="K133" s="246" t="e">
        <f t="shared" si="55"/>
        <v>#REF!</v>
      </c>
      <c r="L133" s="246" t="e">
        <f t="shared" si="56"/>
        <v>#REF!</v>
      </c>
      <c r="M133" s="246" t="e">
        <f t="shared" si="57"/>
        <v>#REF!</v>
      </c>
      <c r="O133" s="237"/>
      <c r="P133" s="237"/>
    </row>
    <row r="134" spans="1:16" hidden="1">
      <c r="A134" s="244" t="s">
        <v>850</v>
      </c>
      <c r="B134" s="359" t="e">
        <f>VLOOKUP($A134,#REF!,4,0)</f>
        <v>#REF!</v>
      </c>
      <c r="C134" s="403" t="e">
        <f>VLOOKUP($A134,#REF!,5,0)</f>
        <v>#REF!</v>
      </c>
      <c r="D134" s="396" t="e">
        <f>VLOOKUP($B134,#REF!,3,FALSE)</f>
        <v>#REF!</v>
      </c>
      <c r="E134" s="244"/>
      <c r="F134" s="244"/>
      <c r="G134" s="244"/>
      <c r="H134" s="403" t="e">
        <f>VLOOKUP($B134,#REF!,8,0)</f>
        <v>#REF!</v>
      </c>
      <c r="I134" s="245">
        <v>0</v>
      </c>
      <c r="J134" s="245">
        <v>0</v>
      </c>
      <c r="K134" s="246" t="e">
        <f t="shared" si="55"/>
        <v>#REF!</v>
      </c>
      <c r="L134" s="246" t="e">
        <f t="shared" si="56"/>
        <v>#REF!</v>
      </c>
      <c r="M134" s="246" t="e">
        <f t="shared" si="57"/>
        <v>#REF!</v>
      </c>
      <c r="O134" s="237"/>
      <c r="P134" s="237"/>
    </row>
    <row r="135" spans="1:16" hidden="1">
      <c r="A135" s="244" t="s">
        <v>851</v>
      </c>
      <c r="B135" s="359" t="e">
        <f>VLOOKUP($A135,#REF!,4,0)</f>
        <v>#REF!</v>
      </c>
      <c r="C135" s="403" t="e">
        <f>VLOOKUP($A135,#REF!,5,0)</f>
        <v>#REF!</v>
      </c>
      <c r="D135" s="396" t="e">
        <f>VLOOKUP($B135,#REF!,3,FALSE)</f>
        <v>#REF!</v>
      </c>
      <c r="E135" s="244"/>
      <c r="F135" s="244"/>
      <c r="G135" s="244"/>
      <c r="H135" s="403" t="e">
        <f>VLOOKUP($B135,#REF!,8,0)</f>
        <v>#REF!</v>
      </c>
      <c r="I135" s="245">
        <v>0</v>
      </c>
      <c r="J135" s="245">
        <v>0</v>
      </c>
      <c r="K135" s="246" t="e">
        <f t="shared" si="55"/>
        <v>#REF!</v>
      </c>
      <c r="L135" s="246" t="e">
        <f t="shared" si="56"/>
        <v>#REF!</v>
      </c>
      <c r="M135" s="246" t="e">
        <f t="shared" si="57"/>
        <v>#REF!</v>
      </c>
      <c r="O135" s="237"/>
      <c r="P135" s="237"/>
    </row>
    <row r="136" spans="1:16">
      <c r="A136" s="244" t="s">
        <v>852</v>
      </c>
      <c r="B136" s="359" t="e">
        <f>VLOOKUP($A136,#REF!,4,0)</f>
        <v>#REF!</v>
      </c>
      <c r="C136" s="403" t="e">
        <f>VLOOKUP($A136,#REF!,5,0)</f>
        <v>#REF!</v>
      </c>
      <c r="D136" s="396" t="e">
        <f>VLOOKUP($B136,#REF!,3,FALSE)</f>
        <v>#REF!</v>
      </c>
      <c r="E136" s="244"/>
      <c r="F136" s="244"/>
      <c r="G136" s="244"/>
      <c r="H136" s="403" t="e">
        <f>VLOOKUP($B136,#REF!,8,0)</f>
        <v>#REF!</v>
      </c>
      <c r="I136" s="245">
        <v>0</v>
      </c>
      <c r="J136" s="245">
        <v>0</v>
      </c>
      <c r="K136" s="246" t="e">
        <f t="shared" si="55"/>
        <v>#REF!</v>
      </c>
      <c r="L136" s="246" t="e">
        <f t="shared" si="56"/>
        <v>#REF!</v>
      </c>
      <c r="M136" s="246" t="e">
        <f t="shared" si="57"/>
        <v>#REF!</v>
      </c>
      <c r="O136" s="237"/>
      <c r="P136" s="237"/>
    </row>
    <row r="137" spans="1:16">
      <c r="A137" s="244" t="s">
        <v>853</v>
      </c>
      <c r="B137" s="359" t="e">
        <f>VLOOKUP($A137,#REF!,4,0)</f>
        <v>#REF!</v>
      </c>
      <c r="C137" s="403" t="e">
        <f>VLOOKUP($A137,#REF!,5,0)</f>
        <v>#REF!</v>
      </c>
      <c r="D137" s="396" t="e">
        <f>VLOOKUP($B137,#REF!,3,FALSE)</f>
        <v>#REF!</v>
      </c>
      <c r="E137" s="244"/>
      <c r="F137" s="244"/>
      <c r="G137" s="244"/>
      <c r="H137" s="403" t="e">
        <f>VLOOKUP($B137,#REF!,8,0)</f>
        <v>#REF!</v>
      </c>
      <c r="I137" s="245">
        <v>0</v>
      </c>
      <c r="J137" s="245">
        <v>0</v>
      </c>
      <c r="K137" s="246" t="e">
        <f t="shared" si="55"/>
        <v>#REF!</v>
      </c>
      <c r="L137" s="246" t="e">
        <f t="shared" si="56"/>
        <v>#REF!</v>
      </c>
      <c r="M137" s="246" t="e">
        <f t="shared" si="57"/>
        <v>#REF!</v>
      </c>
      <c r="O137" s="237"/>
      <c r="P137" s="237"/>
    </row>
    <row r="138" spans="1:16">
      <c r="A138" s="244" t="s">
        <v>854</v>
      </c>
      <c r="B138" s="359" t="e">
        <f>VLOOKUP($A138,#REF!,4,0)</f>
        <v>#REF!</v>
      </c>
      <c r="C138" s="403" t="e">
        <f>VLOOKUP($A138,#REF!,5,0)</f>
        <v>#REF!</v>
      </c>
      <c r="D138" s="396" t="e">
        <f>VLOOKUP($B138,#REF!,3,FALSE)</f>
        <v>#REF!</v>
      </c>
      <c r="E138" s="244"/>
      <c r="F138" s="244"/>
      <c r="G138" s="244"/>
      <c r="H138" s="403" t="e">
        <f>VLOOKUP($B138,#REF!,8,0)</f>
        <v>#REF!</v>
      </c>
      <c r="I138" s="245">
        <v>0</v>
      </c>
      <c r="J138" s="245">
        <v>0</v>
      </c>
      <c r="K138" s="246" t="e">
        <f t="shared" si="55"/>
        <v>#REF!</v>
      </c>
      <c r="L138" s="246" t="e">
        <f t="shared" si="56"/>
        <v>#REF!</v>
      </c>
      <c r="M138" s="246" t="e">
        <f t="shared" si="57"/>
        <v>#REF!</v>
      </c>
      <c r="O138" s="237"/>
      <c r="P138" s="237"/>
    </row>
    <row r="139" spans="1:16" hidden="1">
      <c r="A139" s="244" t="s">
        <v>857</v>
      </c>
      <c r="B139" s="359" t="e">
        <f>VLOOKUP($A139,#REF!,4,0)</f>
        <v>#REF!</v>
      </c>
      <c r="C139" s="403" t="e">
        <f>VLOOKUP($A139,#REF!,5,0)</f>
        <v>#REF!</v>
      </c>
      <c r="D139" s="396" t="e">
        <f>VLOOKUP($B139,#REF!,3,FALSE)</f>
        <v>#REF!</v>
      </c>
      <c r="E139" s="244"/>
      <c r="F139" s="244"/>
      <c r="G139" s="244"/>
      <c r="H139" s="403" t="e">
        <f>VLOOKUP($B139,#REF!,8,0)</f>
        <v>#REF!</v>
      </c>
      <c r="I139" s="245">
        <v>0</v>
      </c>
      <c r="J139" s="245">
        <v>0</v>
      </c>
      <c r="K139" s="246" t="e">
        <f t="shared" si="55"/>
        <v>#REF!</v>
      </c>
      <c r="L139" s="246" t="e">
        <f t="shared" si="56"/>
        <v>#REF!</v>
      </c>
      <c r="M139" s="246" t="e">
        <f t="shared" si="57"/>
        <v>#REF!</v>
      </c>
      <c r="O139" s="237"/>
      <c r="P139" s="237"/>
    </row>
    <row r="140" spans="1:16" hidden="1">
      <c r="A140" s="244" t="s">
        <v>881</v>
      </c>
      <c r="B140" s="359" t="e">
        <f>VLOOKUP($A140,#REF!,4,0)</f>
        <v>#REF!</v>
      </c>
      <c r="C140" s="403" t="e">
        <f>VLOOKUP($A140,#REF!,5,0)</f>
        <v>#REF!</v>
      </c>
      <c r="D140" s="396" t="e">
        <f>VLOOKUP($B140,#REF!,3,FALSE)</f>
        <v>#REF!</v>
      </c>
      <c r="E140" s="244"/>
      <c r="F140" s="244"/>
      <c r="G140" s="244"/>
      <c r="H140" s="403" t="e">
        <f>VLOOKUP($B140,#REF!,8,0)</f>
        <v>#REF!</v>
      </c>
      <c r="I140" s="245">
        <v>0</v>
      </c>
      <c r="J140" s="245">
        <v>0</v>
      </c>
      <c r="K140" s="246" t="e">
        <f t="shared" si="55"/>
        <v>#REF!</v>
      </c>
      <c r="L140" s="246" t="e">
        <f t="shared" si="56"/>
        <v>#REF!</v>
      </c>
      <c r="M140" s="246" t="e">
        <f t="shared" si="57"/>
        <v>#REF!</v>
      </c>
      <c r="O140" s="237"/>
      <c r="P140" s="237"/>
    </row>
    <row r="141" spans="1:16">
      <c r="A141" s="244" t="s">
        <v>884</v>
      </c>
      <c r="B141" s="359" t="e">
        <f>VLOOKUP($A141,#REF!,4,0)</f>
        <v>#REF!</v>
      </c>
      <c r="C141" s="403" t="e">
        <f>VLOOKUP($A141,#REF!,5,0)</f>
        <v>#REF!</v>
      </c>
      <c r="D141" s="396" t="e">
        <f>VLOOKUP($B141,#REF!,3,FALSE)</f>
        <v>#REF!</v>
      </c>
      <c r="E141" s="244"/>
      <c r="F141" s="244"/>
      <c r="G141" s="244"/>
      <c r="H141" s="403" t="e">
        <f>VLOOKUP($B141,#REF!,8,0)</f>
        <v>#REF!</v>
      </c>
      <c r="I141" s="245">
        <v>0</v>
      </c>
      <c r="J141" s="245">
        <v>0</v>
      </c>
      <c r="K141" s="246" t="e">
        <f t="shared" ref="K141:K143" si="58">H141*D141</f>
        <v>#REF!</v>
      </c>
      <c r="L141" s="246" t="e">
        <f t="shared" ref="L141:L143" si="59">D141*I141*IF(F141&gt;0,F141,1)</f>
        <v>#REF!</v>
      </c>
      <c r="M141" s="246" t="e">
        <f t="shared" ref="M141:M143" si="60">D141*J141*IF(G141&gt;0,G141,1)</f>
        <v>#REF!</v>
      </c>
      <c r="O141" s="237"/>
      <c r="P141" s="237"/>
    </row>
    <row r="142" spans="1:16">
      <c r="A142" s="244" t="s">
        <v>885</v>
      </c>
      <c r="B142" s="359" t="e">
        <f>VLOOKUP($A142,#REF!,4,0)</f>
        <v>#REF!</v>
      </c>
      <c r="C142" s="403" t="e">
        <f>VLOOKUP($A142,#REF!,5,0)</f>
        <v>#REF!</v>
      </c>
      <c r="D142" s="396" t="e">
        <f>VLOOKUP($B142,#REF!,3,FALSE)</f>
        <v>#REF!</v>
      </c>
      <c r="E142" s="244"/>
      <c r="F142" s="244"/>
      <c r="G142" s="244"/>
      <c r="H142" s="403" t="e">
        <f>VLOOKUP($B142,#REF!,8,0)</f>
        <v>#REF!</v>
      </c>
      <c r="I142" s="245">
        <v>0</v>
      </c>
      <c r="J142" s="245">
        <v>0</v>
      </c>
      <c r="K142" s="246" t="e">
        <f t="shared" si="58"/>
        <v>#REF!</v>
      </c>
      <c r="L142" s="246" t="e">
        <f t="shared" si="59"/>
        <v>#REF!</v>
      </c>
      <c r="M142" s="246" t="e">
        <f t="shared" si="60"/>
        <v>#REF!</v>
      </c>
      <c r="O142" s="237"/>
      <c r="P142" s="237"/>
    </row>
    <row r="143" spans="1:16">
      <c r="A143" s="244" t="s">
        <v>886</v>
      </c>
      <c r="B143" s="359" t="e">
        <f>VLOOKUP($A143,#REF!,4,0)</f>
        <v>#REF!</v>
      </c>
      <c r="C143" s="403" t="e">
        <f>VLOOKUP($A143,#REF!,5,0)</f>
        <v>#REF!</v>
      </c>
      <c r="D143" s="396" t="e">
        <f>VLOOKUP($B143,#REF!,3,FALSE)</f>
        <v>#REF!</v>
      </c>
      <c r="E143" s="244"/>
      <c r="F143" s="244"/>
      <c r="G143" s="244"/>
      <c r="H143" s="403" t="e">
        <f>VLOOKUP($B143,#REF!,8,0)</f>
        <v>#REF!</v>
      </c>
      <c r="I143" s="245">
        <v>0</v>
      </c>
      <c r="J143" s="245">
        <v>0</v>
      </c>
      <c r="K143" s="246" t="e">
        <f t="shared" si="58"/>
        <v>#REF!</v>
      </c>
      <c r="L143" s="246" t="e">
        <f t="shared" si="59"/>
        <v>#REF!</v>
      </c>
      <c r="M143" s="246" t="e">
        <f t="shared" si="60"/>
        <v>#REF!</v>
      </c>
      <c r="O143" s="237"/>
      <c r="P143" s="237"/>
    </row>
    <row r="144" spans="1:16">
      <c r="A144" s="247"/>
      <c r="B144" s="404"/>
      <c r="C144" s="405"/>
      <c r="D144" s="397"/>
      <c r="E144" s="247"/>
      <c r="F144" s="247"/>
      <c r="G144" s="247"/>
      <c r="H144" s="405"/>
      <c r="I144" s="248"/>
      <c r="J144" s="248"/>
      <c r="K144" s="249"/>
      <c r="L144" s="249"/>
      <c r="M144" s="249"/>
      <c r="O144" s="237"/>
      <c r="P144" s="237"/>
    </row>
  </sheetData>
  <mergeCells count="11">
    <mergeCell ref="A95:M95"/>
    <mergeCell ref="A5:M5"/>
    <mergeCell ref="A1:M1"/>
    <mergeCell ref="A2:M2"/>
    <mergeCell ref="A3:A4"/>
    <mergeCell ref="B3:B4"/>
    <mergeCell ref="C3:C4"/>
    <mergeCell ref="D3:D4"/>
    <mergeCell ref="E3:G3"/>
    <mergeCell ref="H3:J3"/>
    <mergeCell ref="K3:M3"/>
  </mergeCells>
  <phoneticPr fontId="61" type="noConversion"/>
  <pageMargins left="0.31496062992125984" right="0.15748031496062992" top="0.35433070866141736" bottom="0.19685039370078741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G1634"/>
  <sheetViews>
    <sheetView topLeftCell="A204" workbookViewId="0">
      <selection activeCell="A12" sqref="A12:XFD18"/>
    </sheetView>
  </sheetViews>
  <sheetFormatPr defaultRowHeight="15"/>
  <cols>
    <col min="1" max="1" width="8.42578125" bestFit="1" customWidth="1"/>
    <col min="2" max="2" width="40" bestFit="1" customWidth="1"/>
    <col min="3" max="3" width="8.28515625" customWidth="1"/>
    <col min="4" max="4" width="12.7109375" customWidth="1"/>
    <col min="5" max="5" width="7.85546875" customWidth="1"/>
    <col min="6" max="6" width="11.140625" customWidth="1"/>
    <col min="7" max="7" width="12.140625" customWidth="1"/>
  </cols>
  <sheetData>
    <row r="1" spans="1:7">
      <c r="A1" s="497" t="s">
        <v>793</v>
      </c>
      <c r="B1" s="497"/>
      <c r="C1" s="497"/>
      <c r="D1" s="497"/>
      <c r="E1" s="497"/>
      <c r="F1" s="497"/>
    </row>
    <row r="3" spans="1:7" ht="30.75" customHeight="1">
      <c r="A3" s="390" t="s">
        <v>320</v>
      </c>
      <c r="B3" s="390" t="s">
        <v>750</v>
      </c>
      <c r="C3" s="390" t="s">
        <v>242</v>
      </c>
      <c r="D3" s="402" t="s">
        <v>13</v>
      </c>
      <c r="E3" s="402" t="s">
        <v>236</v>
      </c>
      <c r="F3" s="402" t="s">
        <v>63</v>
      </c>
    </row>
    <row r="4" spans="1:7" ht="24.75" customHeight="1">
      <c r="A4" s="401">
        <v>1</v>
      </c>
      <c r="B4" s="398" t="s">
        <v>751</v>
      </c>
      <c r="C4" s="399"/>
      <c r="D4" s="399"/>
      <c r="E4" s="399"/>
      <c r="F4" s="400"/>
    </row>
    <row r="5" spans="1:7" s="363" customFormat="1" ht="33" customHeight="1">
      <c r="A5" s="392" t="s">
        <v>752</v>
      </c>
      <c r="B5" s="393" t="e">
        <f>VLOOKUP($A5,DGTH!$A$3:$M$1876,2,FALSE)</f>
        <v>#N/A</v>
      </c>
      <c r="C5" s="393" t="e">
        <f>VLOOKUP($A5,DGTH!$A$3:$M$1876,3,FALSE)</f>
        <v>#N/A</v>
      </c>
      <c r="D5" s="394"/>
      <c r="E5" s="395"/>
      <c r="F5" s="394"/>
      <c r="G5" s="362" t="e">
        <f>F18</f>
        <v>#N/A</v>
      </c>
    </row>
    <row r="6" spans="1:7" s="363" customFormat="1">
      <c r="A6" s="365"/>
      <c r="B6" s="366" t="s">
        <v>48</v>
      </c>
      <c r="C6" s="367" t="s">
        <v>704</v>
      </c>
      <c r="D6" s="368"/>
      <c r="E6" s="369"/>
      <c r="F6" s="368" t="e">
        <f>SUM(F7:F7)</f>
        <v>#N/A</v>
      </c>
      <c r="G6" s="370"/>
    </row>
    <row r="7" spans="1:7" s="363" customFormat="1">
      <c r="A7" s="365"/>
      <c r="B7" s="365" t="s">
        <v>739</v>
      </c>
      <c r="C7" s="364" t="s">
        <v>740</v>
      </c>
      <c r="D7" s="359" t="e">
        <f>VLOOKUP($A5,DGTH!$A$3:$M$1876,8,FALSE)</f>
        <v>#N/A</v>
      </c>
      <c r="E7" s="371">
        <v>1</v>
      </c>
      <c r="F7" s="372" t="e">
        <f>E7*D7</f>
        <v>#N/A</v>
      </c>
      <c r="G7" s="370"/>
    </row>
    <row r="8" spans="1:7" s="363" customFormat="1">
      <c r="A8" s="366"/>
      <c r="B8" s="366" t="s">
        <v>54</v>
      </c>
      <c r="C8" s="364"/>
      <c r="E8" s="371"/>
      <c r="F8" s="368" t="e">
        <f>SUM(F9)</f>
        <v>#N/A</v>
      </c>
      <c r="G8" s="370"/>
    </row>
    <row r="9" spans="1:7" s="363" customFormat="1">
      <c r="A9" s="365"/>
      <c r="B9" s="365" t="s">
        <v>741</v>
      </c>
      <c r="C9" s="364" t="s">
        <v>740</v>
      </c>
      <c r="D9" s="359" t="e">
        <f>VLOOKUP($A5,DGTH!$A$3:$M$1876,9,FALSE)</f>
        <v>#N/A</v>
      </c>
      <c r="E9" s="371">
        <v>1</v>
      </c>
      <c r="F9" s="372" t="e">
        <f>E9*D9</f>
        <v>#N/A</v>
      </c>
      <c r="G9" s="370"/>
    </row>
    <row r="10" spans="1:7" s="363" customFormat="1">
      <c r="A10" s="366"/>
      <c r="B10" s="366" t="s">
        <v>171</v>
      </c>
      <c r="C10" s="364"/>
      <c r="D10" s="359"/>
      <c r="E10" s="371"/>
      <c r="F10" s="368" t="e">
        <f>SUM(F11)</f>
        <v>#N/A</v>
      </c>
      <c r="G10" s="370"/>
    </row>
    <row r="11" spans="1:7" s="363" customFormat="1">
      <c r="A11" s="365"/>
      <c r="B11" s="365" t="s">
        <v>742</v>
      </c>
      <c r="C11" s="364" t="s">
        <v>740</v>
      </c>
      <c r="D11" s="359" t="e">
        <f>VLOOKUP($A5,DGTH!$A$3:$M$1876,10,FALSE)</f>
        <v>#N/A</v>
      </c>
      <c r="E11" s="371">
        <v>1</v>
      </c>
      <c r="F11" s="372" t="e">
        <f>E11*D11</f>
        <v>#N/A</v>
      </c>
      <c r="G11" s="370"/>
    </row>
    <row r="12" spans="1:7" s="377" customFormat="1">
      <c r="A12" s="374"/>
      <c r="B12" s="374" t="s">
        <v>743</v>
      </c>
      <c r="C12" s="373" t="s">
        <v>86</v>
      </c>
      <c r="D12" s="375"/>
      <c r="E12" s="376"/>
      <c r="F12" s="375" t="e">
        <f>F6+F8+F10</f>
        <v>#N/A</v>
      </c>
      <c r="G12" s="370"/>
    </row>
    <row r="13" spans="1:7" s="251" customFormat="1">
      <c r="A13" s="379"/>
      <c r="B13" s="379" t="s">
        <v>14</v>
      </c>
      <c r="C13" s="378" t="s">
        <v>259</v>
      </c>
      <c r="D13" s="380"/>
      <c r="E13" s="381">
        <v>0.4</v>
      </c>
      <c r="F13" s="380" t="e">
        <f>E13*F8</f>
        <v>#N/A</v>
      </c>
      <c r="G13" s="382"/>
    </row>
    <row r="14" spans="1:7" s="377" customFormat="1" ht="30">
      <c r="A14" s="374"/>
      <c r="B14" s="383" t="s">
        <v>882</v>
      </c>
      <c r="C14" s="373" t="s">
        <v>32</v>
      </c>
      <c r="D14" s="375"/>
      <c r="E14" s="384">
        <v>4.4999999999999998E-2</v>
      </c>
      <c r="F14" s="375" t="e">
        <f>E14*(F12+F13)</f>
        <v>#N/A</v>
      </c>
      <c r="G14" s="370"/>
    </row>
    <row r="15" spans="1:7" s="377" customFormat="1">
      <c r="A15" s="374"/>
      <c r="B15" s="374" t="s">
        <v>749</v>
      </c>
      <c r="C15" s="373" t="s">
        <v>744</v>
      </c>
      <c r="D15" s="375"/>
      <c r="E15" s="376"/>
      <c r="F15" s="375" t="e">
        <f>F12+F13+F14</f>
        <v>#N/A</v>
      </c>
      <c r="G15" s="370"/>
    </row>
    <row r="16" spans="1:7" s="363" customFormat="1">
      <c r="A16" s="365"/>
      <c r="B16" s="365" t="s">
        <v>745</v>
      </c>
      <c r="C16" s="364" t="s">
        <v>126</v>
      </c>
      <c r="D16" s="372"/>
      <c r="E16" s="381">
        <v>0.08</v>
      </c>
      <c r="F16" s="372" t="e">
        <f>E16*F15</f>
        <v>#N/A</v>
      </c>
      <c r="G16" s="370"/>
    </row>
    <row r="17" spans="1:7" s="377" customFormat="1">
      <c r="A17" s="374"/>
      <c r="B17" s="374" t="s">
        <v>746</v>
      </c>
      <c r="C17" s="373" t="s">
        <v>747</v>
      </c>
      <c r="D17" s="375"/>
      <c r="E17" s="376"/>
      <c r="F17" s="375" t="e">
        <f>SUM(F15:F16)</f>
        <v>#N/A</v>
      </c>
      <c r="G17" s="370"/>
    </row>
    <row r="18" spans="1:7" s="363" customFormat="1">
      <c r="A18" s="386"/>
      <c r="B18" s="386" t="s">
        <v>748</v>
      </c>
      <c r="C18" s="385" t="s">
        <v>202</v>
      </c>
      <c r="D18" s="387"/>
      <c r="E18" s="388"/>
      <c r="F18" s="389" t="e">
        <f>F17</f>
        <v>#N/A</v>
      </c>
      <c r="G18" s="370"/>
    </row>
    <row r="19" spans="1:7" s="363" customFormat="1" ht="33" customHeight="1">
      <c r="A19" s="358" t="s">
        <v>753</v>
      </c>
      <c r="B19" s="359" t="e">
        <f>VLOOKUP($A19,DGTH!$A$3:$M$1876,2,FALSE)</f>
        <v>#N/A</v>
      </c>
      <c r="C19" s="359" t="e">
        <f>VLOOKUP($A19,DGTH!$A$3:$M$1876,3,FALSE)</f>
        <v>#N/A</v>
      </c>
      <c r="D19" s="360"/>
      <c r="E19" s="361"/>
      <c r="F19" s="360"/>
      <c r="G19" s="362" t="e">
        <f>F32</f>
        <v>#N/A</v>
      </c>
    </row>
    <row r="20" spans="1:7" s="363" customFormat="1">
      <c r="A20" s="365"/>
      <c r="B20" s="366" t="s">
        <v>48</v>
      </c>
      <c r="C20" s="367" t="s">
        <v>704</v>
      </c>
      <c r="D20" s="368"/>
      <c r="E20" s="369"/>
      <c r="F20" s="368" t="e">
        <f>SUM(F21:F21)</f>
        <v>#N/A</v>
      </c>
      <c r="G20" s="370"/>
    </row>
    <row r="21" spans="1:7" s="363" customFormat="1">
      <c r="A21" s="365"/>
      <c r="B21" s="365" t="s">
        <v>739</v>
      </c>
      <c r="C21" s="364" t="s">
        <v>740</v>
      </c>
      <c r="D21" s="359" t="e">
        <f>VLOOKUP($A19,DGTH!$A$3:$M$1876,8,FALSE)</f>
        <v>#N/A</v>
      </c>
      <c r="E21" s="371">
        <v>1</v>
      </c>
      <c r="F21" s="372" t="e">
        <f>E21*D21</f>
        <v>#N/A</v>
      </c>
      <c r="G21" s="370"/>
    </row>
    <row r="22" spans="1:7" s="363" customFormat="1">
      <c r="A22" s="366"/>
      <c r="B22" s="366" t="s">
        <v>54</v>
      </c>
      <c r="C22" s="364"/>
      <c r="E22" s="371"/>
      <c r="F22" s="368" t="e">
        <f>SUM(F23)</f>
        <v>#N/A</v>
      </c>
      <c r="G22" s="370"/>
    </row>
    <row r="23" spans="1:7" s="363" customFormat="1">
      <c r="A23" s="365"/>
      <c r="B23" s="365" t="s">
        <v>741</v>
      </c>
      <c r="C23" s="364" t="s">
        <v>740</v>
      </c>
      <c r="D23" s="359" t="e">
        <f>VLOOKUP($A19,DGTH!$A$3:$M$1876,9,FALSE)</f>
        <v>#N/A</v>
      </c>
      <c r="E23" s="371">
        <v>1</v>
      </c>
      <c r="F23" s="372" t="e">
        <f>E23*D23</f>
        <v>#N/A</v>
      </c>
      <c r="G23" s="370"/>
    </row>
    <row r="24" spans="1:7" s="363" customFormat="1">
      <c r="A24" s="366"/>
      <c r="B24" s="366" t="s">
        <v>171</v>
      </c>
      <c r="C24" s="364"/>
      <c r="D24" s="359"/>
      <c r="E24" s="371"/>
      <c r="F24" s="368" t="e">
        <f>SUM(F25)</f>
        <v>#N/A</v>
      </c>
      <c r="G24" s="370"/>
    </row>
    <row r="25" spans="1:7" s="363" customFormat="1">
      <c r="A25" s="365"/>
      <c r="B25" s="365" t="s">
        <v>742</v>
      </c>
      <c r="C25" s="364" t="s">
        <v>740</v>
      </c>
      <c r="D25" s="359" t="e">
        <f>VLOOKUP($A19,DGTH!$A$3:$M$1876,10,FALSE)</f>
        <v>#N/A</v>
      </c>
      <c r="E25" s="371">
        <v>1</v>
      </c>
      <c r="F25" s="372" t="e">
        <f>E25*D25</f>
        <v>#N/A</v>
      </c>
      <c r="G25" s="370"/>
    </row>
    <row r="26" spans="1:7" s="377" customFormat="1">
      <c r="A26" s="374"/>
      <c r="B26" s="374" t="s">
        <v>743</v>
      </c>
      <c r="C26" s="373" t="s">
        <v>86</v>
      </c>
      <c r="D26" s="375"/>
      <c r="E26" s="376"/>
      <c r="F26" s="375" t="e">
        <f>F20+F22+F24</f>
        <v>#N/A</v>
      </c>
      <c r="G26" s="370"/>
    </row>
    <row r="27" spans="1:7" s="251" customFormat="1">
      <c r="A27" s="379"/>
      <c r="B27" s="379" t="s">
        <v>14</v>
      </c>
      <c r="C27" s="378" t="s">
        <v>259</v>
      </c>
      <c r="D27" s="380"/>
      <c r="E27" s="381">
        <v>0.4</v>
      </c>
      <c r="F27" s="380" t="e">
        <f>E27*F22</f>
        <v>#N/A</v>
      </c>
      <c r="G27" s="382"/>
    </row>
    <row r="28" spans="1:7" s="377" customFormat="1" ht="30">
      <c r="A28" s="374"/>
      <c r="B28" s="383" t="s">
        <v>882</v>
      </c>
      <c r="C28" s="373" t="s">
        <v>32</v>
      </c>
      <c r="D28" s="375"/>
      <c r="E28" s="384">
        <v>4.4999999999999998E-2</v>
      </c>
      <c r="F28" s="375" t="e">
        <f>E28*(F26+F27)</f>
        <v>#N/A</v>
      </c>
      <c r="G28" s="370"/>
    </row>
    <row r="29" spans="1:7" s="377" customFormat="1">
      <c r="A29" s="374"/>
      <c r="B29" s="374" t="s">
        <v>749</v>
      </c>
      <c r="C29" s="373" t="s">
        <v>744</v>
      </c>
      <c r="D29" s="375"/>
      <c r="E29" s="376"/>
      <c r="F29" s="375" t="e">
        <f>F26+F27+F28</f>
        <v>#N/A</v>
      </c>
      <c r="G29" s="370"/>
    </row>
    <row r="30" spans="1:7" s="363" customFormat="1">
      <c r="A30" s="365"/>
      <c r="B30" s="365" t="s">
        <v>745</v>
      </c>
      <c r="C30" s="364" t="s">
        <v>126</v>
      </c>
      <c r="D30" s="372"/>
      <c r="E30" s="381">
        <v>0.08</v>
      </c>
      <c r="F30" s="372" t="e">
        <f>E30*F29</f>
        <v>#N/A</v>
      </c>
      <c r="G30" s="370"/>
    </row>
    <row r="31" spans="1:7" s="377" customFormat="1">
      <c r="A31" s="374"/>
      <c r="B31" s="374" t="s">
        <v>746</v>
      </c>
      <c r="C31" s="373" t="s">
        <v>747</v>
      </c>
      <c r="D31" s="375"/>
      <c r="E31" s="376"/>
      <c r="F31" s="375" t="e">
        <f>SUM(F29:F30)</f>
        <v>#N/A</v>
      </c>
      <c r="G31" s="370"/>
    </row>
    <row r="32" spans="1:7" s="363" customFormat="1">
      <c r="A32" s="386"/>
      <c r="B32" s="386" t="s">
        <v>748</v>
      </c>
      <c r="C32" s="385" t="s">
        <v>202</v>
      </c>
      <c r="D32" s="387"/>
      <c r="E32" s="388"/>
      <c r="F32" s="389" t="e">
        <f>F31</f>
        <v>#N/A</v>
      </c>
      <c r="G32" s="370"/>
    </row>
    <row r="33" spans="1:7" s="363" customFormat="1" ht="33" customHeight="1">
      <c r="A33" s="358" t="s">
        <v>754</v>
      </c>
      <c r="B33" s="359" t="e">
        <f>VLOOKUP($A33,DGTH!$A$3:$M$1876,2,FALSE)</f>
        <v>#N/A</v>
      </c>
      <c r="C33" s="359" t="e">
        <f>VLOOKUP($A33,DGTH!$A$3:$M$1876,3,FALSE)</f>
        <v>#N/A</v>
      </c>
      <c r="D33" s="360"/>
      <c r="E33" s="361"/>
      <c r="F33" s="360"/>
      <c r="G33" s="362" t="e">
        <f>F46</f>
        <v>#N/A</v>
      </c>
    </row>
    <row r="34" spans="1:7" s="363" customFormat="1">
      <c r="A34" s="365"/>
      <c r="B34" s="366" t="s">
        <v>48</v>
      </c>
      <c r="C34" s="367" t="s">
        <v>704</v>
      </c>
      <c r="D34" s="368"/>
      <c r="E34" s="369"/>
      <c r="F34" s="368" t="e">
        <f>SUM(F35:F35)</f>
        <v>#N/A</v>
      </c>
      <c r="G34" s="370"/>
    </row>
    <row r="35" spans="1:7" s="363" customFormat="1">
      <c r="A35" s="365"/>
      <c r="B35" s="365" t="s">
        <v>739</v>
      </c>
      <c r="C35" s="364" t="s">
        <v>740</v>
      </c>
      <c r="D35" s="359" t="e">
        <f>VLOOKUP($A33,DGTH!$A$3:$M$1876,8,FALSE)</f>
        <v>#N/A</v>
      </c>
      <c r="E35" s="371">
        <v>1</v>
      </c>
      <c r="F35" s="372" t="e">
        <f>E35*D35</f>
        <v>#N/A</v>
      </c>
      <c r="G35" s="370"/>
    </row>
    <row r="36" spans="1:7" s="363" customFormat="1">
      <c r="A36" s="366"/>
      <c r="B36" s="366" t="s">
        <v>54</v>
      </c>
      <c r="C36" s="364"/>
      <c r="E36" s="371"/>
      <c r="F36" s="368" t="e">
        <f>SUM(F37)</f>
        <v>#N/A</v>
      </c>
      <c r="G36" s="370"/>
    </row>
    <row r="37" spans="1:7" s="363" customFormat="1">
      <c r="A37" s="365"/>
      <c r="B37" s="365" t="s">
        <v>741</v>
      </c>
      <c r="C37" s="364" t="s">
        <v>740</v>
      </c>
      <c r="D37" s="359" t="e">
        <f>VLOOKUP($A33,DGTH!$A$3:$M$1876,9,FALSE)</f>
        <v>#N/A</v>
      </c>
      <c r="E37" s="371">
        <v>1</v>
      </c>
      <c r="F37" s="372" t="e">
        <f>E37*D37</f>
        <v>#N/A</v>
      </c>
      <c r="G37" s="370"/>
    </row>
    <row r="38" spans="1:7" s="363" customFormat="1">
      <c r="A38" s="366"/>
      <c r="B38" s="366" t="s">
        <v>171</v>
      </c>
      <c r="C38" s="364"/>
      <c r="D38" s="359"/>
      <c r="E38" s="371"/>
      <c r="F38" s="368" t="e">
        <f>SUM(F39)</f>
        <v>#N/A</v>
      </c>
      <c r="G38" s="370"/>
    </row>
    <row r="39" spans="1:7" s="363" customFormat="1">
      <c r="A39" s="365"/>
      <c r="B39" s="365" t="s">
        <v>742</v>
      </c>
      <c r="C39" s="364" t="s">
        <v>740</v>
      </c>
      <c r="D39" s="359" t="e">
        <f>VLOOKUP($A33,DGTH!$A$3:$M$1876,10,FALSE)</f>
        <v>#N/A</v>
      </c>
      <c r="E39" s="371">
        <v>1</v>
      </c>
      <c r="F39" s="372" t="e">
        <f>E39*D39</f>
        <v>#N/A</v>
      </c>
      <c r="G39" s="370"/>
    </row>
    <row r="40" spans="1:7" s="377" customFormat="1">
      <c r="A40" s="374"/>
      <c r="B40" s="374" t="s">
        <v>743</v>
      </c>
      <c r="C40" s="373" t="s">
        <v>86</v>
      </c>
      <c r="D40" s="375"/>
      <c r="E40" s="376"/>
      <c r="F40" s="375" t="e">
        <f>F34+F36+F38</f>
        <v>#N/A</v>
      </c>
      <c r="G40" s="370"/>
    </row>
    <row r="41" spans="1:7" s="251" customFormat="1">
      <c r="A41" s="379"/>
      <c r="B41" s="379" t="s">
        <v>14</v>
      </c>
      <c r="C41" s="378" t="s">
        <v>259</v>
      </c>
      <c r="D41" s="380"/>
      <c r="E41" s="381">
        <v>0.4</v>
      </c>
      <c r="F41" s="380" t="e">
        <f>E41*F36</f>
        <v>#N/A</v>
      </c>
      <c r="G41" s="382"/>
    </row>
    <row r="42" spans="1:7" s="377" customFormat="1" ht="30">
      <c r="A42" s="374"/>
      <c r="B42" s="383" t="s">
        <v>882</v>
      </c>
      <c r="C42" s="373" t="s">
        <v>32</v>
      </c>
      <c r="D42" s="375"/>
      <c r="E42" s="384">
        <v>4.4999999999999998E-2</v>
      </c>
      <c r="F42" s="375" t="e">
        <f>E42*(F40+F41)</f>
        <v>#N/A</v>
      </c>
      <c r="G42" s="370"/>
    </row>
    <row r="43" spans="1:7" s="377" customFormat="1">
      <c r="A43" s="374"/>
      <c r="B43" s="374" t="s">
        <v>749</v>
      </c>
      <c r="C43" s="373" t="s">
        <v>744</v>
      </c>
      <c r="D43" s="375"/>
      <c r="E43" s="376"/>
      <c r="F43" s="375" t="e">
        <f>F40+F41+F42</f>
        <v>#N/A</v>
      </c>
      <c r="G43" s="370"/>
    </row>
    <row r="44" spans="1:7" s="363" customFormat="1">
      <c r="A44" s="365"/>
      <c r="B44" s="365" t="s">
        <v>745</v>
      </c>
      <c r="C44" s="364" t="s">
        <v>126</v>
      </c>
      <c r="D44" s="372"/>
      <c r="E44" s="381">
        <v>0.08</v>
      </c>
      <c r="F44" s="372" t="e">
        <f>E44*F43</f>
        <v>#N/A</v>
      </c>
      <c r="G44" s="370"/>
    </row>
    <row r="45" spans="1:7" s="377" customFormat="1">
      <c r="A45" s="374"/>
      <c r="B45" s="374" t="s">
        <v>746</v>
      </c>
      <c r="C45" s="373" t="s">
        <v>747</v>
      </c>
      <c r="D45" s="375"/>
      <c r="E45" s="376"/>
      <c r="F45" s="375" t="e">
        <f>SUM(F43:F44)</f>
        <v>#N/A</v>
      </c>
      <c r="G45" s="370"/>
    </row>
    <row r="46" spans="1:7" s="363" customFormat="1">
      <c r="A46" s="386"/>
      <c r="B46" s="386" t="s">
        <v>748</v>
      </c>
      <c r="C46" s="385" t="s">
        <v>202</v>
      </c>
      <c r="D46" s="387"/>
      <c r="E46" s="388"/>
      <c r="F46" s="389" t="e">
        <f>F45</f>
        <v>#N/A</v>
      </c>
      <c r="G46" s="370"/>
    </row>
    <row r="47" spans="1:7" s="363" customFormat="1" ht="33" customHeight="1">
      <c r="A47" s="358" t="s">
        <v>755</v>
      </c>
      <c r="B47" s="359" t="e">
        <f>VLOOKUP($A47,DGTH!$A$3:$M$1876,2,FALSE)</f>
        <v>#N/A</v>
      </c>
      <c r="C47" s="359" t="e">
        <f>VLOOKUP($A47,DGTH!$A$3:$M$1876,3,FALSE)</f>
        <v>#N/A</v>
      </c>
      <c r="D47" s="360"/>
      <c r="E47" s="361"/>
      <c r="F47" s="360"/>
      <c r="G47" s="362" t="e">
        <f>F60</f>
        <v>#N/A</v>
      </c>
    </row>
    <row r="48" spans="1:7" s="363" customFormat="1">
      <c r="A48" s="365"/>
      <c r="B48" s="366" t="s">
        <v>48</v>
      </c>
      <c r="C48" s="367" t="s">
        <v>704</v>
      </c>
      <c r="D48" s="368"/>
      <c r="E48" s="369"/>
      <c r="F48" s="368" t="e">
        <f>SUM(F49:F49)</f>
        <v>#N/A</v>
      </c>
      <c r="G48" s="370"/>
    </row>
    <row r="49" spans="1:7" s="363" customFormat="1">
      <c r="A49" s="365"/>
      <c r="B49" s="365" t="s">
        <v>739</v>
      </c>
      <c r="C49" s="364" t="s">
        <v>740</v>
      </c>
      <c r="D49" s="359" t="e">
        <f>VLOOKUP($A47,DGTH!$A$3:$M$1876,8,FALSE)</f>
        <v>#N/A</v>
      </c>
      <c r="E49" s="371">
        <v>1</v>
      </c>
      <c r="F49" s="372" t="e">
        <f>E49*D49</f>
        <v>#N/A</v>
      </c>
      <c r="G49" s="370"/>
    </row>
    <row r="50" spans="1:7" s="363" customFormat="1">
      <c r="A50" s="366"/>
      <c r="B50" s="366" t="s">
        <v>54</v>
      </c>
      <c r="C50" s="364"/>
      <c r="E50" s="371"/>
      <c r="F50" s="368" t="e">
        <f>SUM(F51)</f>
        <v>#N/A</v>
      </c>
      <c r="G50" s="370"/>
    </row>
    <row r="51" spans="1:7" s="363" customFormat="1">
      <c r="A51" s="365"/>
      <c r="B51" s="365" t="s">
        <v>741</v>
      </c>
      <c r="C51" s="364" t="s">
        <v>740</v>
      </c>
      <c r="D51" s="359" t="e">
        <f>VLOOKUP($A47,DGTH!$A$3:$M$1876,9,FALSE)</f>
        <v>#N/A</v>
      </c>
      <c r="E51" s="371">
        <v>1</v>
      </c>
      <c r="F51" s="372" t="e">
        <f>E51*D51</f>
        <v>#N/A</v>
      </c>
      <c r="G51" s="370"/>
    </row>
    <row r="52" spans="1:7" s="363" customFormat="1">
      <c r="A52" s="366"/>
      <c r="B52" s="366" t="s">
        <v>171</v>
      </c>
      <c r="C52" s="364"/>
      <c r="D52" s="359"/>
      <c r="E52" s="371"/>
      <c r="F52" s="368" t="e">
        <f>SUM(F53)</f>
        <v>#N/A</v>
      </c>
      <c r="G52" s="370"/>
    </row>
    <row r="53" spans="1:7" s="363" customFormat="1">
      <c r="A53" s="365"/>
      <c r="B53" s="365" t="s">
        <v>742</v>
      </c>
      <c r="C53" s="364" t="s">
        <v>740</v>
      </c>
      <c r="D53" s="359" t="e">
        <f>VLOOKUP($A47,DGTH!$A$3:$M$1876,10,FALSE)</f>
        <v>#N/A</v>
      </c>
      <c r="E53" s="371">
        <v>1</v>
      </c>
      <c r="F53" s="372" t="e">
        <f>E53*D53</f>
        <v>#N/A</v>
      </c>
      <c r="G53" s="370"/>
    </row>
    <row r="54" spans="1:7" s="377" customFormat="1">
      <c r="A54" s="374"/>
      <c r="B54" s="374" t="s">
        <v>743</v>
      </c>
      <c r="C54" s="373" t="s">
        <v>86</v>
      </c>
      <c r="D54" s="375"/>
      <c r="E54" s="376"/>
      <c r="F54" s="375" t="e">
        <f>F48+F50+F52</f>
        <v>#N/A</v>
      </c>
      <c r="G54" s="370"/>
    </row>
    <row r="55" spans="1:7" s="251" customFormat="1">
      <c r="A55" s="379"/>
      <c r="B55" s="379" t="s">
        <v>14</v>
      </c>
      <c r="C55" s="378" t="s">
        <v>259</v>
      </c>
      <c r="D55" s="380"/>
      <c r="E55" s="381">
        <v>0.4</v>
      </c>
      <c r="F55" s="380" t="e">
        <f>E55*F50</f>
        <v>#N/A</v>
      </c>
      <c r="G55" s="382"/>
    </row>
    <row r="56" spans="1:7" s="377" customFormat="1" ht="30">
      <c r="A56" s="374"/>
      <c r="B56" s="383" t="s">
        <v>882</v>
      </c>
      <c r="C56" s="373" t="s">
        <v>32</v>
      </c>
      <c r="D56" s="375"/>
      <c r="E56" s="384">
        <v>4.4999999999999998E-2</v>
      </c>
      <c r="F56" s="375" t="e">
        <f>E56*(F54+F55)</f>
        <v>#N/A</v>
      </c>
      <c r="G56" s="370"/>
    </row>
    <row r="57" spans="1:7" s="377" customFormat="1">
      <c r="A57" s="374"/>
      <c r="B57" s="374" t="s">
        <v>749</v>
      </c>
      <c r="C57" s="373" t="s">
        <v>744</v>
      </c>
      <c r="D57" s="375"/>
      <c r="E57" s="376"/>
      <c r="F57" s="375" t="e">
        <f>F54+F55+F56</f>
        <v>#N/A</v>
      </c>
      <c r="G57" s="370"/>
    </row>
    <row r="58" spans="1:7" s="363" customFormat="1">
      <c r="A58" s="365"/>
      <c r="B58" s="365" t="s">
        <v>745</v>
      </c>
      <c r="C58" s="364" t="s">
        <v>126</v>
      </c>
      <c r="D58" s="372"/>
      <c r="E58" s="381">
        <v>0.08</v>
      </c>
      <c r="F58" s="372" t="e">
        <f>E58*F57</f>
        <v>#N/A</v>
      </c>
      <c r="G58" s="370"/>
    </row>
    <row r="59" spans="1:7" s="377" customFormat="1">
      <c r="A59" s="374"/>
      <c r="B59" s="374" t="s">
        <v>746</v>
      </c>
      <c r="C59" s="373" t="s">
        <v>747</v>
      </c>
      <c r="D59" s="375"/>
      <c r="E59" s="376"/>
      <c r="F59" s="375" t="e">
        <f>SUM(F57:F58)</f>
        <v>#N/A</v>
      </c>
      <c r="G59" s="370"/>
    </row>
    <row r="60" spans="1:7" s="363" customFormat="1">
      <c r="A60" s="386"/>
      <c r="B60" s="386" t="s">
        <v>748</v>
      </c>
      <c r="C60" s="385" t="s">
        <v>202</v>
      </c>
      <c r="D60" s="387"/>
      <c r="E60" s="388"/>
      <c r="F60" s="389" t="e">
        <f>F59</f>
        <v>#N/A</v>
      </c>
      <c r="G60" s="370"/>
    </row>
    <row r="61" spans="1:7" s="363" customFormat="1" ht="33" customHeight="1">
      <c r="A61" s="358" t="s">
        <v>756</v>
      </c>
      <c r="B61" s="359" t="e">
        <f>VLOOKUP($A61,DGTH!$A$3:$M$1876,2,FALSE)</f>
        <v>#N/A</v>
      </c>
      <c r="C61" s="359" t="e">
        <f>VLOOKUP($A61,DGTH!$A$3:$M$1876,3,FALSE)</f>
        <v>#N/A</v>
      </c>
      <c r="D61" s="360"/>
      <c r="E61" s="361"/>
      <c r="F61" s="360"/>
      <c r="G61" s="362" t="e">
        <f>F74</f>
        <v>#N/A</v>
      </c>
    </row>
    <row r="62" spans="1:7" s="363" customFormat="1">
      <c r="A62" s="365"/>
      <c r="B62" s="366" t="s">
        <v>48</v>
      </c>
      <c r="C62" s="367" t="s">
        <v>704</v>
      </c>
      <c r="D62" s="368"/>
      <c r="E62" s="369"/>
      <c r="F62" s="368" t="e">
        <f>SUM(F63:F63)</f>
        <v>#N/A</v>
      </c>
      <c r="G62" s="370"/>
    </row>
    <row r="63" spans="1:7" s="363" customFormat="1">
      <c r="A63" s="365"/>
      <c r="B63" s="365" t="s">
        <v>739</v>
      </c>
      <c r="C63" s="364" t="s">
        <v>740</v>
      </c>
      <c r="D63" s="359" t="e">
        <f>VLOOKUP($A61,DGTH!$A$3:$M$1876,8,FALSE)</f>
        <v>#N/A</v>
      </c>
      <c r="E63" s="371">
        <v>1</v>
      </c>
      <c r="F63" s="372" t="e">
        <f>E63*D63</f>
        <v>#N/A</v>
      </c>
      <c r="G63" s="370"/>
    </row>
    <row r="64" spans="1:7" s="363" customFormat="1">
      <c r="A64" s="366"/>
      <c r="B64" s="366" t="s">
        <v>54</v>
      </c>
      <c r="C64" s="364"/>
      <c r="E64" s="371"/>
      <c r="F64" s="368" t="e">
        <f>SUM(F65)</f>
        <v>#N/A</v>
      </c>
      <c r="G64" s="370"/>
    </row>
    <row r="65" spans="1:7" s="363" customFormat="1">
      <c r="A65" s="365"/>
      <c r="B65" s="365" t="s">
        <v>741</v>
      </c>
      <c r="C65" s="364" t="s">
        <v>740</v>
      </c>
      <c r="D65" s="359" t="e">
        <f>VLOOKUP($A61,DGTH!$A$3:$M$1876,9,FALSE)</f>
        <v>#N/A</v>
      </c>
      <c r="E65" s="371">
        <v>1</v>
      </c>
      <c r="F65" s="372" t="e">
        <f>E65*D65</f>
        <v>#N/A</v>
      </c>
      <c r="G65" s="370"/>
    </row>
    <row r="66" spans="1:7" s="363" customFormat="1">
      <c r="A66" s="366"/>
      <c r="B66" s="366" t="s">
        <v>171</v>
      </c>
      <c r="C66" s="364"/>
      <c r="D66" s="359"/>
      <c r="E66" s="371"/>
      <c r="F66" s="368" t="e">
        <f>SUM(F67)</f>
        <v>#N/A</v>
      </c>
      <c r="G66" s="370"/>
    </row>
    <row r="67" spans="1:7" s="363" customFormat="1">
      <c r="A67" s="365"/>
      <c r="B67" s="365" t="s">
        <v>742</v>
      </c>
      <c r="C67" s="364" t="s">
        <v>740</v>
      </c>
      <c r="D67" s="359" t="e">
        <f>VLOOKUP($A61,DGTH!$A$3:$M$1876,10,FALSE)</f>
        <v>#N/A</v>
      </c>
      <c r="E67" s="371">
        <v>1</v>
      </c>
      <c r="F67" s="372" t="e">
        <f>E67*D67</f>
        <v>#N/A</v>
      </c>
      <c r="G67" s="370"/>
    </row>
    <row r="68" spans="1:7" s="377" customFormat="1">
      <c r="A68" s="374"/>
      <c r="B68" s="374" t="s">
        <v>743</v>
      </c>
      <c r="C68" s="373" t="s">
        <v>86</v>
      </c>
      <c r="D68" s="375"/>
      <c r="E68" s="376"/>
      <c r="F68" s="375" t="e">
        <f>F62+F64+F66</f>
        <v>#N/A</v>
      </c>
      <c r="G68" s="370"/>
    </row>
    <row r="69" spans="1:7" s="251" customFormat="1">
      <c r="A69" s="379"/>
      <c r="B69" s="379" t="s">
        <v>14</v>
      </c>
      <c r="C69" s="378" t="s">
        <v>259</v>
      </c>
      <c r="D69" s="380"/>
      <c r="E69" s="381">
        <v>0.4</v>
      </c>
      <c r="F69" s="380" t="e">
        <f>E69*F64</f>
        <v>#N/A</v>
      </c>
      <c r="G69" s="382"/>
    </row>
    <row r="70" spans="1:7" s="377" customFormat="1" ht="30">
      <c r="A70" s="374"/>
      <c r="B70" s="383" t="s">
        <v>882</v>
      </c>
      <c r="C70" s="373" t="s">
        <v>32</v>
      </c>
      <c r="D70" s="375"/>
      <c r="E70" s="384">
        <v>4.4999999999999998E-2</v>
      </c>
      <c r="F70" s="375" t="e">
        <f>E70*(F68+F69)</f>
        <v>#N/A</v>
      </c>
      <c r="G70" s="370"/>
    </row>
    <row r="71" spans="1:7" s="377" customFormat="1">
      <c r="A71" s="374"/>
      <c r="B71" s="374" t="s">
        <v>749</v>
      </c>
      <c r="C71" s="373" t="s">
        <v>744</v>
      </c>
      <c r="D71" s="375"/>
      <c r="E71" s="376"/>
      <c r="F71" s="375" t="e">
        <f>F68+F69+F70</f>
        <v>#N/A</v>
      </c>
      <c r="G71" s="370"/>
    </row>
    <row r="72" spans="1:7" s="363" customFormat="1">
      <c r="A72" s="365"/>
      <c r="B72" s="365" t="s">
        <v>745</v>
      </c>
      <c r="C72" s="364" t="s">
        <v>126</v>
      </c>
      <c r="D72" s="372"/>
      <c r="E72" s="381">
        <v>0.08</v>
      </c>
      <c r="F72" s="372" t="e">
        <f>E72*F71</f>
        <v>#N/A</v>
      </c>
      <c r="G72" s="370"/>
    </row>
    <row r="73" spans="1:7" s="377" customFormat="1">
      <c r="A73" s="374"/>
      <c r="B73" s="374" t="s">
        <v>746</v>
      </c>
      <c r="C73" s="373" t="s">
        <v>747</v>
      </c>
      <c r="D73" s="375"/>
      <c r="E73" s="376"/>
      <c r="F73" s="375" t="e">
        <f>SUM(F71:F72)</f>
        <v>#N/A</v>
      </c>
      <c r="G73" s="370"/>
    </row>
    <row r="74" spans="1:7" s="363" customFormat="1">
      <c r="A74" s="386"/>
      <c r="B74" s="386" t="s">
        <v>748</v>
      </c>
      <c r="C74" s="385" t="s">
        <v>202</v>
      </c>
      <c r="D74" s="387"/>
      <c r="E74" s="388"/>
      <c r="F74" s="389" t="e">
        <f>F73</f>
        <v>#N/A</v>
      </c>
      <c r="G74" s="370"/>
    </row>
    <row r="75" spans="1:7" s="363" customFormat="1" ht="33" customHeight="1">
      <c r="A75" s="358" t="s">
        <v>757</v>
      </c>
      <c r="B75" s="359" t="e">
        <f>VLOOKUP($A75,DGTH!$A$3:$M$1876,2,FALSE)</f>
        <v>#N/A</v>
      </c>
      <c r="C75" s="359" t="e">
        <f>VLOOKUP($A75,DGTH!$A$3:$M$1876,3,FALSE)</f>
        <v>#N/A</v>
      </c>
      <c r="D75" s="360"/>
      <c r="E75" s="361"/>
      <c r="F75" s="360"/>
      <c r="G75" s="362" t="e">
        <f>F88</f>
        <v>#N/A</v>
      </c>
    </row>
    <row r="76" spans="1:7" s="363" customFormat="1">
      <c r="A76" s="365"/>
      <c r="B76" s="366" t="s">
        <v>48</v>
      </c>
      <c r="C76" s="367" t="s">
        <v>704</v>
      </c>
      <c r="D76" s="368"/>
      <c r="E76" s="369"/>
      <c r="F76" s="368" t="e">
        <f>SUM(F77:F77)</f>
        <v>#N/A</v>
      </c>
      <c r="G76" s="370"/>
    </row>
    <row r="77" spans="1:7" s="363" customFormat="1">
      <c r="A77" s="365"/>
      <c r="B77" s="365" t="s">
        <v>739</v>
      </c>
      <c r="C77" s="364" t="s">
        <v>740</v>
      </c>
      <c r="D77" s="359" t="e">
        <f>VLOOKUP($A75,DGTH!$A$3:$M$1876,8,FALSE)</f>
        <v>#N/A</v>
      </c>
      <c r="E77" s="371">
        <v>1</v>
      </c>
      <c r="F77" s="372" t="e">
        <f>E77*D77</f>
        <v>#N/A</v>
      </c>
      <c r="G77" s="370"/>
    </row>
    <row r="78" spans="1:7" s="363" customFormat="1">
      <c r="A78" s="366"/>
      <c r="B78" s="366" t="s">
        <v>54</v>
      </c>
      <c r="C78" s="364"/>
      <c r="E78" s="371"/>
      <c r="F78" s="368" t="e">
        <f>SUM(F79)</f>
        <v>#N/A</v>
      </c>
      <c r="G78" s="370"/>
    </row>
    <row r="79" spans="1:7" s="363" customFormat="1">
      <c r="A79" s="365"/>
      <c r="B79" s="365" t="s">
        <v>741</v>
      </c>
      <c r="C79" s="364" t="s">
        <v>740</v>
      </c>
      <c r="D79" s="359" t="e">
        <f>VLOOKUP($A75,DGTH!$A$3:$M$1876,9,FALSE)</f>
        <v>#N/A</v>
      </c>
      <c r="E79" s="371">
        <v>1</v>
      </c>
      <c r="F79" s="372" t="e">
        <f>E79*D79</f>
        <v>#N/A</v>
      </c>
      <c r="G79" s="370"/>
    </row>
    <row r="80" spans="1:7" s="363" customFormat="1">
      <c r="A80" s="366"/>
      <c r="B80" s="366" t="s">
        <v>171</v>
      </c>
      <c r="C80" s="364"/>
      <c r="D80" s="359"/>
      <c r="E80" s="371"/>
      <c r="F80" s="368" t="e">
        <f>SUM(F81)</f>
        <v>#N/A</v>
      </c>
      <c r="G80" s="370"/>
    </row>
    <row r="81" spans="1:7" s="363" customFormat="1">
      <c r="A81" s="365"/>
      <c r="B81" s="365" t="s">
        <v>742</v>
      </c>
      <c r="C81" s="364" t="s">
        <v>740</v>
      </c>
      <c r="D81" s="359" t="e">
        <f>VLOOKUP($A75,DGTH!$A$3:$M$1876,10,FALSE)</f>
        <v>#N/A</v>
      </c>
      <c r="E81" s="371">
        <v>1</v>
      </c>
      <c r="F81" s="372" t="e">
        <f>E81*D81</f>
        <v>#N/A</v>
      </c>
      <c r="G81" s="370"/>
    </row>
    <row r="82" spans="1:7" s="377" customFormat="1">
      <c r="A82" s="374"/>
      <c r="B82" s="374" t="s">
        <v>743</v>
      </c>
      <c r="C82" s="373" t="s">
        <v>86</v>
      </c>
      <c r="D82" s="375"/>
      <c r="E82" s="376"/>
      <c r="F82" s="375" t="e">
        <f>F76+F78+F80</f>
        <v>#N/A</v>
      </c>
      <c r="G82" s="370"/>
    </row>
    <row r="83" spans="1:7" s="251" customFormat="1">
      <c r="A83" s="379"/>
      <c r="B83" s="379" t="s">
        <v>14</v>
      </c>
      <c r="C83" s="378" t="s">
        <v>259</v>
      </c>
      <c r="D83" s="380"/>
      <c r="E83" s="381">
        <v>0.4</v>
      </c>
      <c r="F83" s="380" t="e">
        <f>E83*F78</f>
        <v>#N/A</v>
      </c>
      <c r="G83" s="382"/>
    </row>
    <row r="84" spans="1:7" s="377" customFormat="1" ht="30">
      <c r="A84" s="374"/>
      <c r="B84" s="383" t="s">
        <v>882</v>
      </c>
      <c r="C84" s="373" t="s">
        <v>32</v>
      </c>
      <c r="D84" s="375"/>
      <c r="E84" s="384">
        <v>4.4999999999999998E-2</v>
      </c>
      <c r="F84" s="375" t="e">
        <f>E84*(F82+F83)</f>
        <v>#N/A</v>
      </c>
      <c r="G84" s="370"/>
    </row>
    <row r="85" spans="1:7" s="377" customFormat="1">
      <c r="A85" s="374"/>
      <c r="B85" s="374" t="s">
        <v>749</v>
      </c>
      <c r="C85" s="373" t="s">
        <v>744</v>
      </c>
      <c r="D85" s="375"/>
      <c r="E85" s="376"/>
      <c r="F85" s="375" t="e">
        <f>F82+F83+F84</f>
        <v>#N/A</v>
      </c>
      <c r="G85" s="370"/>
    </row>
    <row r="86" spans="1:7" s="363" customFormat="1">
      <c r="A86" s="365"/>
      <c r="B86" s="365" t="s">
        <v>745</v>
      </c>
      <c r="C86" s="364" t="s">
        <v>126</v>
      </c>
      <c r="D86" s="372"/>
      <c r="E86" s="381">
        <v>0.08</v>
      </c>
      <c r="F86" s="372" t="e">
        <f>E86*F85</f>
        <v>#N/A</v>
      </c>
      <c r="G86" s="370"/>
    </row>
    <row r="87" spans="1:7" s="377" customFormat="1">
      <c r="A87" s="374"/>
      <c r="B87" s="374" t="s">
        <v>746</v>
      </c>
      <c r="C87" s="373" t="s">
        <v>747</v>
      </c>
      <c r="D87" s="375"/>
      <c r="E87" s="376"/>
      <c r="F87" s="375" t="e">
        <f>SUM(F85:F86)</f>
        <v>#N/A</v>
      </c>
      <c r="G87" s="370"/>
    </row>
    <row r="88" spans="1:7" s="363" customFormat="1">
      <c r="A88" s="386"/>
      <c r="B88" s="386" t="s">
        <v>748</v>
      </c>
      <c r="C88" s="385" t="s">
        <v>202</v>
      </c>
      <c r="D88" s="387"/>
      <c r="E88" s="388"/>
      <c r="F88" s="389" t="e">
        <f>F87</f>
        <v>#N/A</v>
      </c>
      <c r="G88" s="370"/>
    </row>
    <row r="89" spans="1:7" s="363" customFormat="1" ht="33" customHeight="1">
      <c r="A89" s="358" t="s">
        <v>758</v>
      </c>
      <c r="B89" s="359" t="e">
        <f>VLOOKUP($A89,DGTH!$A$3:$M$1876,2,FALSE)</f>
        <v>#N/A</v>
      </c>
      <c r="C89" s="359" t="e">
        <f>VLOOKUP($A89,DGTH!$A$3:$M$1876,3,FALSE)</f>
        <v>#N/A</v>
      </c>
      <c r="D89" s="360"/>
      <c r="E89" s="361"/>
      <c r="F89" s="360"/>
      <c r="G89" s="362" t="e">
        <f>F102</f>
        <v>#N/A</v>
      </c>
    </row>
    <row r="90" spans="1:7" s="363" customFormat="1">
      <c r="A90" s="365"/>
      <c r="B90" s="366" t="s">
        <v>48</v>
      </c>
      <c r="C90" s="367" t="s">
        <v>704</v>
      </c>
      <c r="D90" s="368"/>
      <c r="E90" s="369"/>
      <c r="F90" s="368" t="e">
        <f>SUM(F91:F91)</f>
        <v>#N/A</v>
      </c>
      <c r="G90" s="370"/>
    </row>
    <row r="91" spans="1:7" s="363" customFormat="1">
      <c r="A91" s="365"/>
      <c r="B91" s="365" t="s">
        <v>739</v>
      </c>
      <c r="C91" s="364" t="s">
        <v>740</v>
      </c>
      <c r="D91" s="359" t="e">
        <f>VLOOKUP($A89,DGTH!$A$3:$M$1876,8,FALSE)</f>
        <v>#N/A</v>
      </c>
      <c r="E91" s="371">
        <v>1</v>
      </c>
      <c r="F91" s="372" t="e">
        <f>E91*D91</f>
        <v>#N/A</v>
      </c>
      <c r="G91" s="370"/>
    </row>
    <row r="92" spans="1:7" s="363" customFormat="1">
      <c r="A92" s="366"/>
      <c r="B92" s="366" t="s">
        <v>54</v>
      </c>
      <c r="C92" s="364"/>
      <c r="E92" s="371"/>
      <c r="F92" s="368" t="e">
        <f>SUM(F93)</f>
        <v>#N/A</v>
      </c>
      <c r="G92" s="370"/>
    </row>
    <row r="93" spans="1:7" s="363" customFormat="1">
      <c r="A93" s="365"/>
      <c r="B93" s="365" t="s">
        <v>741</v>
      </c>
      <c r="C93" s="364" t="s">
        <v>740</v>
      </c>
      <c r="D93" s="359" t="e">
        <f>VLOOKUP($A89,DGTH!$A$3:$M$1876,9,FALSE)</f>
        <v>#N/A</v>
      </c>
      <c r="E93" s="371">
        <v>1</v>
      </c>
      <c r="F93" s="372" t="e">
        <f>E93*D93</f>
        <v>#N/A</v>
      </c>
      <c r="G93" s="370"/>
    </row>
    <row r="94" spans="1:7" s="363" customFormat="1">
      <c r="A94" s="366"/>
      <c r="B94" s="366" t="s">
        <v>171</v>
      </c>
      <c r="C94" s="364"/>
      <c r="D94" s="359"/>
      <c r="E94" s="371"/>
      <c r="F94" s="368" t="e">
        <f>SUM(F95)</f>
        <v>#N/A</v>
      </c>
      <c r="G94" s="370"/>
    </row>
    <row r="95" spans="1:7" s="363" customFormat="1">
      <c r="A95" s="365"/>
      <c r="B95" s="365" t="s">
        <v>742</v>
      </c>
      <c r="C95" s="364" t="s">
        <v>740</v>
      </c>
      <c r="D95" s="359" t="e">
        <f>VLOOKUP($A89,DGTH!$A$3:$M$1876,10,FALSE)</f>
        <v>#N/A</v>
      </c>
      <c r="E95" s="371">
        <v>1</v>
      </c>
      <c r="F95" s="372" t="e">
        <f>E95*D95</f>
        <v>#N/A</v>
      </c>
      <c r="G95" s="370"/>
    </row>
    <row r="96" spans="1:7" s="377" customFormat="1">
      <c r="A96" s="374"/>
      <c r="B96" s="374" t="s">
        <v>743</v>
      </c>
      <c r="C96" s="373" t="s">
        <v>86</v>
      </c>
      <c r="D96" s="375"/>
      <c r="E96" s="376"/>
      <c r="F96" s="375" t="e">
        <f>F90+F92+F94</f>
        <v>#N/A</v>
      </c>
      <c r="G96" s="370"/>
    </row>
    <row r="97" spans="1:7" s="251" customFormat="1">
      <c r="A97" s="379"/>
      <c r="B97" s="379" t="s">
        <v>14</v>
      </c>
      <c r="C97" s="378" t="s">
        <v>259</v>
      </c>
      <c r="D97" s="380"/>
      <c r="E97" s="381">
        <v>0.4</v>
      </c>
      <c r="F97" s="380" t="e">
        <f>E97*F92</f>
        <v>#N/A</v>
      </c>
      <c r="G97" s="382"/>
    </row>
    <row r="98" spans="1:7" s="377" customFormat="1" ht="30">
      <c r="A98" s="374"/>
      <c r="B98" s="383" t="s">
        <v>882</v>
      </c>
      <c r="C98" s="373" t="s">
        <v>32</v>
      </c>
      <c r="D98" s="375"/>
      <c r="E98" s="384">
        <v>4.4999999999999998E-2</v>
      </c>
      <c r="F98" s="375" t="e">
        <f>E98*(F96+F97)</f>
        <v>#N/A</v>
      </c>
      <c r="G98" s="370"/>
    </row>
    <row r="99" spans="1:7" s="377" customFormat="1">
      <c r="A99" s="374"/>
      <c r="B99" s="374" t="s">
        <v>749</v>
      </c>
      <c r="C99" s="373" t="s">
        <v>744</v>
      </c>
      <c r="D99" s="375"/>
      <c r="E99" s="376"/>
      <c r="F99" s="375" t="e">
        <f>F96+F97+F98</f>
        <v>#N/A</v>
      </c>
      <c r="G99" s="370"/>
    </row>
    <row r="100" spans="1:7" s="363" customFormat="1">
      <c r="A100" s="365"/>
      <c r="B100" s="365" t="s">
        <v>745</v>
      </c>
      <c r="C100" s="364" t="s">
        <v>126</v>
      </c>
      <c r="D100" s="372"/>
      <c r="E100" s="381">
        <v>0.08</v>
      </c>
      <c r="F100" s="372" t="e">
        <f>E100*F99</f>
        <v>#N/A</v>
      </c>
      <c r="G100" s="370"/>
    </row>
    <row r="101" spans="1:7" s="377" customFormat="1">
      <c r="A101" s="374"/>
      <c r="B101" s="374" t="s">
        <v>746</v>
      </c>
      <c r="C101" s="373" t="s">
        <v>747</v>
      </c>
      <c r="D101" s="375"/>
      <c r="E101" s="376"/>
      <c r="F101" s="375" t="e">
        <f>SUM(F99:F100)</f>
        <v>#N/A</v>
      </c>
      <c r="G101" s="370"/>
    </row>
    <row r="102" spans="1:7" s="363" customFormat="1">
      <c r="A102" s="386"/>
      <c r="B102" s="386" t="s">
        <v>748</v>
      </c>
      <c r="C102" s="385" t="s">
        <v>202</v>
      </c>
      <c r="D102" s="387"/>
      <c r="E102" s="388"/>
      <c r="F102" s="389" t="e">
        <f>F101</f>
        <v>#N/A</v>
      </c>
      <c r="G102" s="370"/>
    </row>
    <row r="103" spans="1:7" s="363" customFormat="1" ht="33" customHeight="1">
      <c r="A103" s="358" t="s">
        <v>759</v>
      </c>
      <c r="B103" s="359" t="e">
        <f>VLOOKUP($A103,DGTH!$A$3:$M$1876,2,FALSE)</f>
        <v>#N/A</v>
      </c>
      <c r="C103" s="359" t="e">
        <f>VLOOKUP($A103,DGTH!$A$3:$M$1876,3,FALSE)</f>
        <v>#N/A</v>
      </c>
      <c r="D103" s="360"/>
      <c r="E103" s="361"/>
      <c r="F103" s="360"/>
      <c r="G103" s="362" t="e">
        <f>F116</f>
        <v>#N/A</v>
      </c>
    </row>
    <row r="104" spans="1:7" s="363" customFormat="1">
      <c r="A104" s="365"/>
      <c r="B104" s="366" t="s">
        <v>48</v>
      </c>
      <c r="C104" s="367" t="s">
        <v>704</v>
      </c>
      <c r="D104" s="368"/>
      <c r="E104" s="369"/>
      <c r="F104" s="368" t="e">
        <f>SUM(F105:F105)</f>
        <v>#N/A</v>
      </c>
      <c r="G104" s="370"/>
    </row>
    <row r="105" spans="1:7" s="363" customFormat="1">
      <c r="A105" s="365"/>
      <c r="B105" s="365" t="s">
        <v>739</v>
      </c>
      <c r="C105" s="364" t="s">
        <v>740</v>
      </c>
      <c r="D105" s="359" t="e">
        <f>VLOOKUP($A103,DGTH!$A$3:$M$1876,8,FALSE)</f>
        <v>#N/A</v>
      </c>
      <c r="E105" s="371">
        <v>1</v>
      </c>
      <c r="F105" s="372" t="e">
        <f>E105*D105</f>
        <v>#N/A</v>
      </c>
      <c r="G105" s="370"/>
    </row>
    <row r="106" spans="1:7" s="363" customFormat="1">
      <c r="A106" s="366"/>
      <c r="B106" s="366" t="s">
        <v>54</v>
      </c>
      <c r="C106" s="364"/>
      <c r="E106" s="371"/>
      <c r="F106" s="368" t="e">
        <f>SUM(F107)</f>
        <v>#N/A</v>
      </c>
      <c r="G106" s="370"/>
    </row>
    <row r="107" spans="1:7" s="363" customFormat="1">
      <c r="A107" s="365"/>
      <c r="B107" s="365" t="s">
        <v>741</v>
      </c>
      <c r="C107" s="364" t="s">
        <v>740</v>
      </c>
      <c r="D107" s="359" t="e">
        <f>VLOOKUP($A103,DGTH!$A$3:$M$1876,9,FALSE)</f>
        <v>#N/A</v>
      </c>
      <c r="E107" s="371">
        <v>1</v>
      </c>
      <c r="F107" s="372" t="e">
        <f>E107*D107</f>
        <v>#N/A</v>
      </c>
      <c r="G107" s="370"/>
    </row>
    <row r="108" spans="1:7" s="363" customFormat="1">
      <c r="A108" s="366"/>
      <c r="B108" s="366" t="s">
        <v>171</v>
      </c>
      <c r="C108" s="364"/>
      <c r="D108" s="359"/>
      <c r="E108" s="371"/>
      <c r="F108" s="368" t="e">
        <f>SUM(F109)</f>
        <v>#N/A</v>
      </c>
      <c r="G108" s="370"/>
    </row>
    <row r="109" spans="1:7" s="363" customFormat="1">
      <c r="A109" s="365"/>
      <c r="B109" s="365" t="s">
        <v>742</v>
      </c>
      <c r="C109" s="364" t="s">
        <v>740</v>
      </c>
      <c r="D109" s="359" t="e">
        <f>VLOOKUP($A103,DGTH!$A$3:$M$1876,10,FALSE)</f>
        <v>#N/A</v>
      </c>
      <c r="E109" s="371">
        <v>1</v>
      </c>
      <c r="F109" s="372" t="e">
        <f>E109*D109</f>
        <v>#N/A</v>
      </c>
      <c r="G109" s="370"/>
    </row>
    <row r="110" spans="1:7" s="377" customFormat="1">
      <c r="A110" s="374"/>
      <c r="B110" s="374" t="s">
        <v>743</v>
      </c>
      <c r="C110" s="373" t="s">
        <v>86</v>
      </c>
      <c r="D110" s="375"/>
      <c r="E110" s="376"/>
      <c r="F110" s="375" t="e">
        <f>F104+F106+F108</f>
        <v>#N/A</v>
      </c>
      <c r="G110" s="370"/>
    </row>
    <row r="111" spans="1:7" s="251" customFormat="1">
      <c r="A111" s="379"/>
      <c r="B111" s="379" t="s">
        <v>14</v>
      </c>
      <c r="C111" s="378" t="s">
        <v>259</v>
      </c>
      <c r="D111" s="380"/>
      <c r="E111" s="381">
        <v>0.4</v>
      </c>
      <c r="F111" s="380" t="e">
        <f>E111*F106</f>
        <v>#N/A</v>
      </c>
      <c r="G111" s="382"/>
    </row>
    <row r="112" spans="1:7" s="377" customFormat="1" ht="30">
      <c r="A112" s="374"/>
      <c r="B112" s="383" t="s">
        <v>882</v>
      </c>
      <c r="C112" s="373" t="s">
        <v>32</v>
      </c>
      <c r="D112" s="375"/>
      <c r="E112" s="384">
        <v>4.4999999999999998E-2</v>
      </c>
      <c r="F112" s="375" t="e">
        <f>E112*(F110+F111)</f>
        <v>#N/A</v>
      </c>
      <c r="G112" s="370"/>
    </row>
    <row r="113" spans="1:7" s="377" customFormat="1">
      <c r="A113" s="374"/>
      <c r="B113" s="374" t="s">
        <v>749</v>
      </c>
      <c r="C113" s="373" t="s">
        <v>744</v>
      </c>
      <c r="D113" s="375"/>
      <c r="E113" s="376"/>
      <c r="F113" s="375" t="e">
        <f>F110+F111+F112</f>
        <v>#N/A</v>
      </c>
      <c r="G113" s="370"/>
    </row>
    <row r="114" spans="1:7" s="363" customFormat="1">
      <c r="A114" s="365"/>
      <c r="B114" s="365" t="s">
        <v>745</v>
      </c>
      <c r="C114" s="364" t="s">
        <v>126</v>
      </c>
      <c r="D114" s="372"/>
      <c r="E114" s="381">
        <v>0.08</v>
      </c>
      <c r="F114" s="372" t="e">
        <f>E114*F113</f>
        <v>#N/A</v>
      </c>
      <c r="G114" s="370"/>
    </row>
    <row r="115" spans="1:7" s="377" customFormat="1">
      <c r="A115" s="374"/>
      <c r="B115" s="374" t="s">
        <v>746</v>
      </c>
      <c r="C115" s="373" t="s">
        <v>747</v>
      </c>
      <c r="D115" s="375"/>
      <c r="E115" s="376"/>
      <c r="F115" s="375" t="e">
        <f>SUM(F113:F114)</f>
        <v>#N/A</v>
      </c>
      <c r="G115" s="370"/>
    </row>
    <row r="116" spans="1:7" s="363" customFormat="1">
      <c r="A116" s="386"/>
      <c r="B116" s="386" t="s">
        <v>748</v>
      </c>
      <c r="C116" s="385" t="s">
        <v>202</v>
      </c>
      <c r="D116" s="387"/>
      <c r="E116" s="388"/>
      <c r="F116" s="389" t="e">
        <f>F115</f>
        <v>#N/A</v>
      </c>
      <c r="G116" s="370"/>
    </row>
    <row r="117" spans="1:7" s="363" customFormat="1" ht="33" customHeight="1">
      <c r="A117" s="358" t="s">
        <v>760</v>
      </c>
      <c r="B117" s="359" t="e">
        <f>VLOOKUP($A117,DGTH!$A$3:$M$1876,2,FALSE)</f>
        <v>#N/A</v>
      </c>
      <c r="C117" s="359" t="e">
        <f>VLOOKUP($A117,DGTH!$A$3:$M$1876,3,FALSE)</f>
        <v>#N/A</v>
      </c>
      <c r="D117" s="360"/>
      <c r="E117" s="361"/>
      <c r="F117" s="360"/>
      <c r="G117" s="362" t="e">
        <f>F130</f>
        <v>#N/A</v>
      </c>
    </row>
    <row r="118" spans="1:7" s="363" customFormat="1">
      <c r="A118" s="365"/>
      <c r="B118" s="366" t="s">
        <v>48</v>
      </c>
      <c r="C118" s="367" t="s">
        <v>704</v>
      </c>
      <c r="D118" s="368"/>
      <c r="E118" s="369"/>
      <c r="F118" s="368" t="e">
        <f>SUM(F119:F119)</f>
        <v>#N/A</v>
      </c>
      <c r="G118" s="370"/>
    </row>
    <row r="119" spans="1:7" s="363" customFormat="1">
      <c r="A119" s="365"/>
      <c r="B119" s="365" t="s">
        <v>739</v>
      </c>
      <c r="C119" s="364" t="s">
        <v>740</v>
      </c>
      <c r="D119" s="359" t="e">
        <f>VLOOKUP($A117,DGTH!$A$3:$M$1876,8,FALSE)</f>
        <v>#N/A</v>
      </c>
      <c r="E119" s="371">
        <v>1</v>
      </c>
      <c r="F119" s="372" t="e">
        <f>E119*D119</f>
        <v>#N/A</v>
      </c>
      <c r="G119" s="370"/>
    </row>
    <row r="120" spans="1:7" s="363" customFormat="1">
      <c r="A120" s="366"/>
      <c r="B120" s="366" t="s">
        <v>54</v>
      </c>
      <c r="C120" s="364"/>
      <c r="E120" s="371"/>
      <c r="F120" s="368" t="e">
        <f>SUM(F121)</f>
        <v>#N/A</v>
      </c>
      <c r="G120" s="370"/>
    </row>
    <row r="121" spans="1:7" s="363" customFormat="1">
      <c r="A121" s="365"/>
      <c r="B121" s="365" t="s">
        <v>741</v>
      </c>
      <c r="C121" s="364" t="s">
        <v>740</v>
      </c>
      <c r="D121" s="359" t="e">
        <f>VLOOKUP($A117,DGTH!$A$3:$M$1876,9,FALSE)</f>
        <v>#N/A</v>
      </c>
      <c r="E121" s="371">
        <v>1</v>
      </c>
      <c r="F121" s="372" t="e">
        <f>E121*D121</f>
        <v>#N/A</v>
      </c>
      <c r="G121" s="370"/>
    </row>
    <row r="122" spans="1:7" s="363" customFormat="1">
      <c r="A122" s="366"/>
      <c r="B122" s="366" t="s">
        <v>171</v>
      </c>
      <c r="C122" s="364"/>
      <c r="D122" s="359"/>
      <c r="E122" s="371"/>
      <c r="F122" s="368" t="e">
        <f>SUM(F123)</f>
        <v>#N/A</v>
      </c>
      <c r="G122" s="370"/>
    </row>
    <row r="123" spans="1:7" s="363" customFormat="1">
      <c r="A123" s="365"/>
      <c r="B123" s="365" t="s">
        <v>742</v>
      </c>
      <c r="C123" s="364" t="s">
        <v>740</v>
      </c>
      <c r="D123" s="359" t="e">
        <f>VLOOKUP($A117,DGTH!$A$3:$M$1876,10,FALSE)</f>
        <v>#N/A</v>
      </c>
      <c r="E123" s="371">
        <v>1</v>
      </c>
      <c r="F123" s="372" t="e">
        <f>E123*D123</f>
        <v>#N/A</v>
      </c>
      <c r="G123" s="370"/>
    </row>
    <row r="124" spans="1:7" s="377" customFormat="1">
      <c r="A124" s="374"/>
      <c r="B124" s="374" t="s">
        <v>743</v>
      </c>
      <c r="C124" s="373" t="s">
        <v>86</v>
      </c>
      <c r="D124" s="375"/>
      <c r="E124" s="376"/>
      <c r="F124" s="375" t="e">
        <f>F118+F120+F122</f>
        <v>#N/A</v>
      </c>
      <c r="G124" s="370"/>
    </row>
    <row r="125" spans="1:7" s="251" customFormat="1">
      <c r="A125" s="379"/>
      <c r="B125" s="379" t="s">
        <v>14</v>
      </c>
      <c r="C125" s="378" t="s">
        <v>259</v>
      </c>
      <c r="D125" s="380"/>
      <c r="E125" s="381">
        <v>0.4</v>
      </c>
      <c r="F125" s="380" t="e">
        <f>E125*F120</f>
        <v>#N/A</v>
      </c>
      <c r="G125" s="382"/>
    </row>
    <row r="126" spans="1:7" s="377" customFormat="1" ht="30">
      <c r="A126" s="374"/>
      <c r="B126" s="383" t="s">
        <v>882</v>
      </c>
      <c r="C126" s="373" t="s">
        <v>32</v>
      </c>
      <c r="D126" s="375"/>
      <c r="E126" s="384">
        <v>4.4999999999999998E-2</v>
      </c>
      <c r="F126" s="375" t="e">
        <f>E126*(F124+F125)</f>
        <v>#N/A</v>
      </c>
      <c r="G126" s="370"/>
    </row>
    <row r="127" spans="1:7" s="377" customFormat="1">
      <c r="A127" s="374"/>
      <c r="B127" s="374" t="s">
        <v>749</v>
      </c>
      <c r="C127" s="373" t="s">
        <v>744</v>
      </c>
      <c r="D127" s="375"/>
      <c r="E127" s="376"/>
      <c r="F127" s="375" t="e">
        <f>F124+F125+F126</f>
        <v>#N/A</v>
      </c>
      <c r="G127" s="370"/>
    </row>
    <row r="128" spans="1:7" s="363" customFormat="1">
      <c r="A128" s="365"/>
      <c r="B128" s="365" t="s">
        <v>745</v>
      </c>
      <c r="C128" s="364" t="s">
        <v>126</v>
      </c>
      <c r="D128" s="372"/>
      <c r="E128" s="381">
        <v>0.08</v>
      </c>
      <c r="F128" s="372" t="e">
        <f>E128*F127</f>
        <v>#N/A</v>
      </c>
      <c r="G128" s="370"/>
    </row>
    <row r="129" spans="1:7" s="377" customFormat="1">
      <c r="A129" s="374"/>
      <c r="B129" s="374" t="s">
        <v>746</v>
      </c>
      <c r="C129" s="373" t="s">
        <v>747</v>
      </c>
      <c r="D129" s="375"/>
      <c r="E129" s="376"/>
      <c r="F129" s="375" t="e">
        <f>SUM(F127:F128)</f>
        <v>#N/A</v>
      </c>
      <c r="G129" s="370"/>
    </row>
    <row r="130" spans="1:7" s="363" customFormat="1">
      <c r="A130" s="386"/>
      <c r="B130" s="386" t="s">
        <v>748</v>
      </c>
      <c r="C130" s="385" t="s">
        <v>202</v>
      </c>
      <c r="D130" s="387"/>
      <c r="E130" s="388"/>
      <c r="F130" s="389" t="e">
        <f>F129</f>
        <v>#N/A</v>
      </c>
      <c r="G130" s="370"/>
    </row>
    <row r="131" spans="1:7" s="363" customFormat="1" ht="33" customHeight="1">
      <c r="A131" s="358" t="s">
        <v>761</v>
      </c>
      <c r="B131" s="359" t="e">
        <f>VLOOKUP($A131,DGTH!$A$3:$M$1876,2,FALSE)</f>
        <v>#N/A</v>
      </c>
      <c r="C131" s="359" t="e">
        <f>VLOOKUP($A131,DGTH!$A$3:$M$1876,3,FALSE)</f>
        <v>#N/A</v>
      </c>
      <c r="D131" s="360"/>
      <c r="E131" s="361"/>
      <c r="F131" s="360"/>
      <c r="G131" s="362" t="e">
        <f>F144</f>
        <v>#N/A</v>
      </c>
    </row>
    <row r="132" spans="1:7" s="363" customFormat="1">
      <c r="A132" s="365"/>
      <c r="B132" s="366" t="s">
        <v>48</v>
      </c>
      <c r="C132" s="367" t="s">
        <v>704</v>
      </c>
      <c r="D132" s="368"/>
      <c r="E132" s="369"/>
      <c r="F132" s="368" t="e">
        <f>SUM(F133:F133)</f>
        <v>#N/A</v>
      </c>
      <c r="G132" s="370"/>
    </row>
    <row r="133" spans="1:7" s="363" customFormat="1">
      <c r="A133" s="365"/>
      <c r="B133" s="365" t="s">
        <v>739</v>
      </c>
      <c r="C133" s="364" t="s">
        <v>740</v>
      </c>
      <c r="D133" s="359" t="e">
        <f>VLOOKUP($A131,DGTH!$A$3:$M$1876,8,FALSE)</f>
        <v>#N/A</v>
      </c>
      <c r="E133" s="371">
        <v>1</v>
      </c>
      <c r="F133" s="372" t="e">
        <f>E133*D133</f>
        <v>#N/A</v>
      </c>
      <c r="G133" s="370"/>
    </row>
    <row r="134" spans="1:7" s="363" customFormat="1">
      <c r="A134" s="366"/>
      <c r="B134" s="366" t="s">
        <v>54</v>
      </c>
      <c r="C134" s="364"/>
      <c r="E134" s="371"/>
      <c r="F134" s="368" t="e">
        <f>SUM(F135)</f>
        <v>#N/A</v>
      </c>
      <c r="G134" s="370"/>
    </row>
    <row r="135" spans="1:7" s="363" customFormat="1">
      <c r="A135" s="365"/>
      <c r="B135" s="365" t="s">
        <v>741</v>
      </c>
      <c r="C135" s="364" t="s">
        <v>740</v>
      </c>
      <c r="D135" s="359" t="e">
        <f>VLOOKUP($A131,DGTH!$A$3:$M$1876,9,FALSE)</f>
        <v>#N/A</v>
      </c>
      <c r="E135" s="371">
        <v>1</v>
      </c>
      <c r="F135" s="372" t="e">
        <f>E135*D135</f>
        <v>#N/A</v>
      </c>
      <c r="G135" s="370"/>
    </row>
    <row r="136" spans="1:7" s="363" customFormat="1">
      <c r="A136" s="366"/>
      <c r="B136" s="366" t="s">
        <v>171</v>
      </c>
      <c r="C136" s="364"/>
      <c r="D136" s="359"/>
      <c r="E136" s="371"/>
      <c r="F136" s="368" t="e">
        <f>SUM(F137)</f>
        <v>#N/A</v>
      </c>
      <c r="G136" s="370"/>
    </row>
    <row r="137" spans="1:7" s="363" customFormat="1">
      <c r="A137" s="365"/>
      <c r="B137" s="365" t="s">
        <v>742</v>
      </c>
      <c r="C137" s="364" t="s">
        <v>740</v>
      </c>
      <c r="D137" s="359" t="e">
        <f>VLOOKUP($A131,DGTH!$A$3:$M$1876,10,FALSE)</f>
        <v>#N/A</v>
      </c>
      <c r="E137" s="371">
        <v>1</v>
      </c>
      <c r="F137" s="372" t="e">
        <f>E137*D137</f>
        <v>#N/A</v>
      </c>
      <c r="G137" s="370"/>
    </row>
    <row r="138" spans="1:7" s="377" customFormat="1">
      <c r="A138" s="374"/>
      <c r="B138" s="374" t="s">
        <v>743</v>
      </c>
      <c r="C138" s="373" t="s">
        <v>86</v>
      </c>
      <c r="D138" s="375"/>
      <c r="E138" s="376"/>
      <c r="F138" s="375" t="e">
        <f>F132+F134+F136</f>
        <v>#N/A</v>
      </c>
      <c r="G138" s="370"/>
    </row>
    <row r="139" spans="1:7" s="251" customFormat="1">
      <c r="A139" s="379"/>
      <c r="B139" s="379" t="s">
        <v>14</v>
      </c>
      <c r="C139" s="378" t="s">
        <v>259</v>
      </c>
      <c r="D139" s="380"/>
      <c r="E139" s="381">
        <v>0.4</v>
      </c>
      <c r="F139" s="380" t="e">
        <f>E139*F134</f>
        <v>#N/A</v>
      </c>
      <c r="G139" s="382"/>
    </row>
    <row r="140" spans="1:7" s="377" customFormat="1" ht="30">
      <c r="A140" s="374"/>
      <c r="B140" s="383" t="s">
        <v>882</v>
      </c>
      <c r="C140" s="373" t="s">
        <v>32</v>
      </c>
      <c r="D140" s="375"/>
      <c r="E140" s="384">
        <v>4.4999999999999998E-2</v>
      </c>
      <c r="F140" s="375" t="e">
        <f>E140*(F138+F139)</f>
        <v>#N/A</v>
      </c>
      <c r="G140" s="370"/>
    </row>
    <row r="141" spans="1:7" s="377" customFormat="1">
      <c r="A141" s="374"/>
      <c r="B141" s="374" t="s">
        <v>749</v>
      </c>
      <c r="C141" s="373" t="s">
        <v>744</v>
      </c>
      <c r="D141" s="375"/>
      <c r="E141" s="376"/>
      <c r="F141" s="375" t="e">
        <f>F138+F139+F140</f>
        <v>#N/A</v>
      </c>
      <c r="G141" s="370"/>
    </row>
    <row r="142" spans="1:7" s="363" customFormat="1">
      <c r="A142" s="365"/>
      <c r="B142" s="365" t="s">
        <v>745</v>
      </c>
      <c r="C142" s="364" t="s">
        <v>126</v>
      </c>
      <c r="D142" s="372"/>
      <c r="E142" s="381">
        <v>0.08</v>
      </c>
      <c r="F142" s="372" t="e">
        <f>E142*F141</f>
        <v>#N/A</v>
      </c>
      <c r="G142" s="370"/>
    </row>
    <row r="143" spans="1:7" s="377" customFormat="1">
      <c r="A143" s="374"/>
      <c r="B143" s="374" t="s">
        <v>746</v>
      </c>
      <c r="C143" s="373" t="s">
        <v>747</v>
      </c>
      <c r="D143" s="375"/>
      <c r="E143" s="376"/>
      <c r="F143" s="375" t="e">
        <f>SUM(F141:F142)</f>
        <v>#N/A</v>
      </c>
      <c r="G143" s="370"/>
    </row>
    <row r="144" spans="1:7" s="363" customFormat="1">
      <c r="A144" s="386"/>
      <c r="B144" s="386" t="s">
        <v>748</v>
      </c>
      <c r="C144" s="385" t="s">
        <v>202</v>
      </c>
      <c r="D144" s="387"/>
      <c r="E144" s="388"/>
      <c r="F144" s="389" t="e">
        <f>F143</f>
        <v>#N/A</v>
      </c>
      <c r="G144" s="370"/>
    </row>
    <row r="145" spans="1:7" s="363" customFormat="1" ht="33" customHeight="1">
      <c r="A145" s="358" t="s">
        <v>762</v>
      </c>
      <c r="B145" s="359" t="e">
        <f>VLOOKUP($A145,DGTH!$A$3:$M$1876,2,FALSE)</f>
        <v>#N/A</v>
      </c>
      <c r="C145" s="359" t="e">
        <f>VLOOKUP($A145,DGTH!$A$3:$M$1876,3,FALSE)</f>
        <v>#N/A</v>
      </c>
      <c r="D145" s="360"/>
      <c r="E145" s="361"/>
      <c r="F145" s="360"/>
      <c r="G145" s="362" t="e">
        <f>F158</f>
        <v>#N/A</v>
      </c>
    </row>
    <row r="146" spans="1:7" s="363" customFormat="1">
      <c r="A146" s="365"/>
      <c r="B146" s="366" t="s">
        <v>48</v>
      </c>
      <c r="C146" s="367" t="s">
        <v>704</v>
      </c>
      <c r="D146" s="368"/>
      <c r="E146" s="369"/>
      <c r="F146" s="368" t="e">
        <f>SUM(F147:F147)</f>
        <v>#N/A</v>
      </c>
      <c r="G146" s="370"/>
    </row>
    <row r="147" spans="1:7" s="363" customFormat="1">
      <c r="A147" s="365"/>
      <c r="B147" s="365" t="s">
        <v>739</v>
      </c>
      <c r="C147" s="364" t="s">
        <v>740</v>
      </c>
      <c r="D147" s="359" t="e">
        <f>VLOOKUP($A145,DGTH!$A$3:$M$1876,8,FALSE)</f>
        <v>#N/A</v>
      </c>
      <c r="E147" s="371">
        <v>1</v>
      </c>
      <c r="F147" s="372" t="e">
        <f>E147*D147</f>
        <v>#N/A</v>
      </c>
      <c r="G147" s="370"/>
    </row>
    <row r="148" spans="1:7" s="363" customFormat="1">
      <c r="A148" s="366"/>
      <c r="B148" s="366" t="s">
        <v>54</v>
      </c>
      <c r="C148" s="364"/>
      <c r="E148" s="371"/>
      <c r="F148" s="368" t="e">
        <f>SUM(F149)</f>
        <v>#N/A</v>
      </c>
      <c r="G148" s="370"/>
    </row>
    <row r="149" spans="1:7" s="363" customFormat="1">
      <c r="A149" s="365"/>
      <c r="B149" s="365" t="s">
        <v>741</v>
      </c>
      <c r="C149" s="364" t="s">
        <v>740</v>
      </c>
      <c r="D149" s="359" t="e">
        <f>VLOOKUP($A145,DGTH!$A$3:$M$1876,9,FALSE)</f>
        <v>#N/A</v>
      </c>
      <c r="E149" s="371">
        <v>1</v>
      </c>
      <c r="F149" s="372" t="e">
        <f>E149*D149</f>
        <v>#N/A</v>
      </c>
      <c r="G149" s="370"/>
    </row>
    <row r="150" spans="1:7" s="363" customFormat="1">
      <c r="A150" s="366"/>
      <c r="B150" s="366" t="s">
        <v>171</v>
      </c>
      <c r="C150" s="364"/>
      <c r="D150" s="359"/>
      <c r="E150" s="371"/>
      <c r="F150" s="368" t="e">
        <f>SUM(F151)</f>
        <v>#N/A</v>
      </c>
      <c r="G150" s="370"/>
    </row>
    <row r="151" spans="1:7" s="363" customFormat="1">
      <c r="A151" s="365"/>
      <c r="B151" s="365" t="s">
        <v>742</v>
      </c>
      <c r="C151" s="364" t="s">
        <v>740</v>
      </c>
      <c r="D151" s="359" t="e">
        <f>VLOOKUP($A145,DGTH!$A$3:$M$1876,10,FALSE)</f>
        <v>#N/A</v>
      </c>
      <c r="E151" s="371">
        <v>1</v>
      </c>
      <c r="F151" s="372" t="e">
        <f>E151*D151</f>
        <v>#N/A</v>
      </c>
      <c r="G151" s="370"/>
    </row>
    <row r="152" spans="1:7" s="377" customFormat="1">
      <c r="A152" s="374"/>
      <c r="B152" s="374" t="s">
        <v>743</v>
      </c>
      <c r="C152" s="373" t="s">
        <v>86</v>
      </c>
      <c r="D152" s="375"/>
      <c r="E152" s="376"/>
      <c r="F152" s="375" t="e">
        <f>F146+F148+F150</f>
        <v>#N/A</v>
      </c>
      <c r="G152" s="370"/>
    </row>
    <row r="153" spans="1:7" s="251" customFormat="1">
      <c r="A153" s="379"/>
      <c r="B153" s="379" t="s">
        <v>14</v>
      </c>
      <c r="C153" s="378" t="s">
        <v>259</v>
      </c>
      <c r="D153" s="380"/>
      <c r="E153" s="381">
        <v>0.4</v>
      </c>
      <c r="F153" s="380" t="e">
        <f>E153*F148</f>
        <v>#N/A</v>
      </c>
      <c r="G153" s="382"/>
    </row>
    <row r="154" spans="1:7" s="377" customFormat="1" ht="30">
      <c r="A154" s="374"/>
      <c r="B154" s="383" t="s">
        <v>882</v>
      </c>
      <c r="C154" s="373" t="s">
        <v>32</v>
      </c>
      <c r="D154" s="375"/>
      <c r="E154" s="384">
        <v>4.4999999999999998E-2</v>
      </c>
      <c r="F154" s="375" t="e">
        <f>E154*(F152+F153)</f>
        <v>#N/A</v>
      </c>
      <c r="G154" s="370"/>
    </row>
    <row r="155" spans="1:7" s="377" customFormat="1">
      <c r="A155" s="374"/>
      <c r="B155" s="374" t="s">
        <v>749</v>
      </c>
      <c r="C155" s="373" t="s">
        <v>744</v>
      </c>
      <c r="D155" s="375"/>
      <c r="E155" s="376"/>
      <c r="F155" s="375" t="e">
        <f>F152+F153+F154</f>
        <v>#N/A</v>
      </c>
      <c r="G155" s="370"/>
    </row>
    <row r="156" spans="1:7" s="363" customFormat="1">
      <c r="A156" s="365"/>
      <c r="B156" s="365" t="s">
        <v>745</v>
      </c>
      <c r="C156" s="364" t="s">
        <v>126</v>
      </c>
      <c r="D156" s="372"/>
      <c r="E156" s="381">
        <v>0.08</v>
      </c>
      <c r="F156" s="372" t="e">
        <f>E156*F155</f>
        <v>#N/A</v>
      </c>
      <c r="G156" s="370"/>
    </row>
    <row r="157" spans="1:7" s="377" customFormat="1">
      <c r="A157" s="374"/>
      <c r="B157" s="374" t="s">
        <v>746</v>
      </c>
      <c r="C157" s="373" t="s">
        <v>747</v>
      </c>
      <c r="D157" s="375"/>
      <c r="E157" s="376"/>
      <c r="F157" s="375" t="e">
        <f>SUM(F155:F156)</f>
        <v>#N/A</v>
      </c>
      <c r="G157" s="370"/>
    </row>
    <row r="158" spans="1:7" s="363" customFormat="1">
      <c r="A158" s="386"/>
      <c r="B158" s="386" t="s">
        <v>748</v>
      </c>
      <c r="C158" s="385" t="s">
        <v>202</v>
      </c>
      <c r="D158" s="387"/>
      <c r="E158" s="388"/>
      <c r="F158" s="389" t="e">
        <f>F157</f>
        <v>#N/A</v>
      </c>
      <c r="G158" s="370"/>
    </row>
    <row r="159" spans="1:7" s="363" customFormat="1" ht="33" customHeight="1">
      <c r="A159" s="358" t="s">
        <v>763</v>
      </c>
      <c r="B159" s="359" t="e">
        <f>VLOOKUP($A159,DGTH!$A$3:$M$1876,2,FALSE)</f>
        <v>#N/A</v>
      </c>
      <c r="C159" s="359" t="e">
        <f>VLOOKUP($A159,DGTH!$A$3:$M$1876,3,FALSE)</f>
        <v>#N/A</v>
      </c>
      <c r="D159" s="360"/>
      <c r="E159" s="361"/>
      <c r="F159" s="360"/>
      <c r="G159" s="362" t="e">
        <f>F172</f>
        <v>#N/A</v>
      </c>
    </row>
    <row r="160" spans="1:7" s="363" customFormat="1">
      <c r="A160" s="365"/>
      <c r="B160" s="366" t="s">
        <v>48</v>
      </c>
      <c r="C160" s="367" t="s">
        <v>704</v>
      </c>
      <c r="D160" s="368"/>
      <c r="E160" s="369"/>
      <c r="F160" s="368" t="e">
        <f>SUM(F161:F161)</f>
        <v>#N/A</v>
      </c>
      <c r="G160" s="370"/>
    </row>
    <row r="161" spans="1:7" s="363" customFormat="1">
      <c r="A161" s="365"/>
      <c r="B161" s="365" t="s">
        <v>739</v>
      </c>
      <c r="C161" s="364" t="s">
        <v>740</v>
      </c>
      <c r="D161" s="359" t="e">
        <f>VLOOKUP($A159,DGTH!$A$3:$M$1876,8,FALSE)</f>
        <v>#N/A</v>
      </c>
      <c r="E161" s="371">
        <v>1</v>
      </c>
      <c r="F161" s="372" t="e">
        <f>E161*D161</f>
        <v>#N/A</v>
      </c>
      <c r="G161" s="370"/>
    </row>
    <row r="162" spans="1:7" s="363" customFormat="1">
      <c r="A162" s="366"/>
      <c r="B162" s="366" t="s">
        <v>54</v>
      </c>
      <c r="C162" s="364"/>
      <c r="E162" s="371"/>
      <c r="F162" s="368" t="e">
        <f>SUM(F163)</f>
        <v>#N/A</v>
      </c>
      <c r="G162" s="370"/>
    </row>
    <row r="163" spans="1:7" s="363" customFormat="1">
      <c r="A163" s="365"/>
      <c r="B163" s="365" t="s">
        <v>741</v>
      </c>
      <c r="C163" s="364" t="s">
        <v>740</v>
      </c>
      <c r="D163" s="359" t="e">
        <f>VLOOKUP($A159,DGTH!$A$3:$M$1876,9,FALSE)</f>
        <v>#N/A</v>
      </c>
      <c r="E163" s="371">
        <v>1</v>
      </c>
      <c r="F163" s="372" t="e">
        <f>E163*D163</f>
        <v>#N/A</v>
      </c>
      <c r="G163" s="370"/>
    </row>
    <row r="164" spans="1:7" s="363" customFormat="1">
      <c r="A164" s="366"/>
      <c r="B164" s="366" t="s">
        <v>171</v>
      </c>
      <c r="C164" s="364"/>
      <c r="D164" s="359"/>
      <c r="E164" s="371"/>
      <c r="F164" s="368" t="e">
        <f>SUM(F165)</f>
        <v>#N/A</v>
      </c>
      <c r="G164" s="370"/>
    </row>
    <row r="165" spans="1:7" s="363" customFormat="1">
      <c r="A165" s="365"/>
      <c r="B165" s="365" t="s">
        <v>742</v>
      </c>
      <c r="C165" s="364" t="s">
        <v>740</v>
      </c>
      <c r="D165" s="359" t="e">
        <f>VLOOKUP($A159,DGTH!$A$3:$M$1876,10,FALSE)</f>
        <v>#N/A</v>
      </c>
      <c r="E165" s="371">
        <v>1</v>
      </c>
      <c r="F165" s="372" t="e">
        <f>E165*D165</f>
        <v>#N/A</v>
      </c>
      <c r="G165" s="370"/>
    </row>
    <row r="166" spans="1:7" s="377" customFormat="1">
      <c r="A166" s="374"/>
      <c r="B166" s="374" t="s">
        <v>743</v>
      </c>
      <c r="C166" s="373" t="s">
        <v>86</v>
      </c>
      <c r="D166" s="375"/>
      <c r="E166" s="376"/>
      <c r="F166" s="375" t="e">
        <f>F160+F162+F164</f>
        <v>#N/A</v>
      </c>
      <c r="G166" s="370"/>
    </row>
    <row r="167" spans="1:7" s="251" customFormat="1">
      <c r="A167" s="379"/>
      <c r="B167" s="379" t="s">
        <v>14</v>
      </c>
      <c r="C167" s="378" t="s">
        <v>259</v>
      </c>
      <c r="D167" s="380"/>
      <c r="E167" s="381">
        <v>0.4</v>
      </c>
      <c r="F167" s="380" t="e">
        <f>E167*F162</f>
        <v>#N/A</v>
      </c>
      <c r="G167" s="382"/>
    </row>
    <row r="168" spans="1:7" s="377" customFormat="1" ht="30">
      <c r="A168" s="374"/>
      <c r="B168" s="383" t="s">
        <v>882</v>
      </c>
      <c r="C168" s="373" t="s">
        <v>32</v>
      </c>
      <c r="D168" s="375"/>
      <c r="E168" s="384">
        <v>4.4999999999999998E-2</v>
      </c>
      <c r="F168" s="375" t="e">
        <f>E168*(F166+F167)</f>
        <v>#N/A</v>
      </c>
      <c r="G168" s="370"/>
    </row>
    <row r="169" spans="1:7" s="377" customFormat="1">
      <c r="A169" s="374"/>
      <c r="B169" s="374" t="s">
        <v>749</v>
      </c>
      <c r="C169" s="373" t="s">
        <v>744</v>
      </c>
      <c r="D169" s="375"/>
      <c r="E169" s="376"/>
      <c r="F169" s="375" t="e">
        <f>F166+F167+F168</f>
        <v>#N/A</v>
      </c>
      <c r="G169" s="370"/>
    </row>
    <row r="170" spans="1:7" s="363" customFormat="1">
      <c r="A170" s="365"/>
      <c r="B170" s="365" t="s">
        <v>745</v>
      </c>
      <c r="C170" s="364" t="s">
        <v>126</v>
      </c>
      <c r="D170" s="372"/>
      <c r="E170" s="381">
        <v>0.08</v>
      </c>
      <c r="F170" s="372" t="e">
        <f>E170*F169</f>
        <v>#N/A</v>
      </c>
      <c r="G170" s="370"/>
    </row>
    <row r="171" spans="1:7" s="377" customFormat="1">
      <c r="A171" s="374"/>
      <c r="B171" s="374" t="s">
        <v>746</v>
      </c>
      <c r="C171" s="373" t="s">
        <v>747</v>
      </c>
      <c r="D171" s="375"/>
      <c r="E171" s="376"/>
      <c r="F171" s="375" t="e">
        <f>SUM(F169:F170)</f>
        <v>#N/A</v>
      </c>
      <c r="G171" s="370"/>
    </row>
    <row r="172" spans="1:7" s="363" customFormat="1">
      <c r="A172" s="386"/>
      <c r="B172" s="386" t="s">
        <v>748</v>
      </c>
      <c r="C172" s="385" t="s">
        <v>202</v>
      </c>
      <c r="D172" s="387"/>
      <c r="E172" s="388"/>
      <c r="F172" s="389" t="e">
        <f>F171</f>
        <v>#N/A</v>
      </c>
      <c r="G172" s="370"/>
    </row>
    <row r="173" spans="1:7" s="363" customFormat="1" ht="33" customHeight="1">
      <c r="A173" s="358" t="s">
        <v>764</v>
      </c>
      <c r="B173" s="359" t="e">
        <f>VLOOKUP($A173,DGTH!$A$3:$M$1876,2,FALSE)</f>
        <v>#N/A</v>
      </c>
      <c r="C173" s="359" t="e">
        <f>VLOOKUP($A173,DGTH!$A$3:$M$1876,3,FALSE)</f>
        <v>#N/A</v>
      </c>
      <c r="D173" s="360"/>
      <c r="E173" s="361"/>
      <c r="F173" s="360"/>
      <c r="G173" s="362" t="e">
        <f>F186</f>
        <v>#N/A</v>
      </c>
    </row>
    <row r="174" spans="1:7" s="363" customFormat="1">
      <c r="A174" s="365"/>
      <c r="B174" s="366" t="s">
        <v>48</v>
      </c>
      <c r="C174" s="367" t="s">
        <v>704</v>
      </c>
      <c r="D174" s="368"/>
      <c r="E174" s="369"/>
      <c r="F174" s="368" t="e">
        <f>SUM(F175:F175)</f>
        <v>#N/A</v>
      </c>
      <c r="G174" s="370"/>
    </row>
    <row r="175" spans="1:7" s="363" customFormat="1">
      <c r="A175" s="365"/>
      <c r="B175" s="365" t="s">
        <v>739</v>
      </c>
      <c r="C175" s="364" t="s">
        <v>740</v>
      </c>
      <c r="D175" s="359" t="e">
        <f>VLOOKUP($A173,DGTH!$A$3:$M$1876,8,FALSE)</f>
        <v>#N/A</v>
      </c>
      <c r="E175" s="371">
        <v>1</v>
      </c>
      <c r="F175" s="372" t="e">
        <f>E175*D175</f>
        <v>#N/A</v>
      </c>
      <c r="G175" s="370"/>
    </row>
    <row r="176" spans="1:7" s="363" customFormat="1">
      <c r="A176" s="366"/>
      <c r="B176" s="366" t="s">
        <v>54</v>
      </c>
      <c r="C176" s="364"/>
      <c r="E176" s="371"/>
      <c r="F176" s="368" t="e">
        <f>SUM(F177)</f>
        <v>#N/A</v>
      </c>
      <c r="G176" s="370"/>
    </row>
    <row r="177" spans="1:7" s="363" customFormat="1">
      <c r="A177" s="365"/>
      <c r="B177" s="365" t="s">
        <v>741</v>
      </c>
      <c r="C177" s="364" t="s">
        <v>740</v>
      </c>
      <c r="D177" s="359" t="e">
        <f>VLOOKUP($A173,DGTH!$A$3:$M$1876,9,FALSE)</f>
        <v>#N/A</v>
      </c>
      <c r="E177" s="371">
        <v>1</v>
      </c>
      <c r="F177" s="372" t="e">
        <f>E177*D177</f>
        <v>#N/A</v>
      </c>
      <c r="G177" s="370"/>
    </row>
    <row r="178" spans="1:7" s="363" customFormat="1">
      <c r="A178" s="366"/>
      <c r="B178" s="366" t="s">
        <v>171</v>
      </c>
      <c r="C178" s="364"/>
      <c r="D178" s="359"/>
      <c r="E178" s="371"/>
      <c r="F178" s="368" t="e">
        <f>SUM(F179)</f>
        <v>#N/A</v>
      </c>
      <c r="G178" s="370"/>
    </row>
    <row r="179" spans="1:7" s="363" customFormat="1">
      <c r="A179" s="365"/>
      <c r="B179" s="365" t="s">
        <v>742</v>
      </c>
      <c r="C179" s="364" t="s">
        <v>740</v>
      </c>
      <c r="D179" s="359" t="e">
        <f>VLOOKUP($A173,DGTH!$A$3:$M$1876,10,FALSE)</f>
        <v>#N/A</v>
      </c>
      <c r="E179" s="371">
        <v>1</v>
      </c>
      <c r="F179" s="372" t="e">
        <f>E179*D179</f>
        <v>#N/A</v>
      </c>
      <c r="G179" s="370"/>
    </row>
    <row r="180" spans="1:7" s="377" customFormat="1">
      <c r="A180" s="374"/>
      <c r="B180" s="374" t="s">
        <v>743</v>
      </c>
      <c r="C180" s="373" t="s">
        <v>86</v>
      </c>
      <c r="D180" s="375"/>
      <c r="E180" s="376"/>
      <c r="F180" s="375" t="e">
        <f>F174+F176+F178</f>
        <v>#N/A</v>
      </c>
      <c r="G180" s="370"/>
    </row>
    <row r="181" spans="1:7" s="251" customFormat="1">
      <c r="A181" s="379"/>
      <c r="B181" s="379" t="s">
        <v>14</v>
      </c>
      <c r="C181" s="378" t="s">
        <v>259</v>
      </c>
      <c r="D181" s="380"/>
      <c r="E181" s="381">
        <v>0.4</v>
      </c>
      <c r="F181" s="380" t="e">
        <f>E181*F176</f>
        <v>#N/A</v>
      </c>
      <c r="G181" s="382"/>
    </row>
    <row r="182" spans="1:7" s="377" customFormat="1" ht="30">
      <c r="A182" s="374"/>
      <c r="B182" s="383" t="s">
        <v>882</v>
      </c>
      <c r="C182" s="373" t="s">
        <v>32</v>
      </c>
      <c r="D182" s="375"/>
      <c r="E182" s="384">
        <v>4.4999999999999998E-2</v>
      </c>
      <c r="F182" s="375" t="e">
        <f>E182*(F180+F181)</f>
        <v>#N/A</v>
      </c>
      <c r="G182" s="370"/>
    </row>
    <row r="183" spans="1:7" s="377" customFormat="1">
      <c r="A183" s="374"/>
      <c r="B183" s="374" t="s">
        <v>749</v>
      </c>
      <c r="C183" s="373" t="s">
        <v>744</v>
      </c>
      <c r="D183" s="375"/>
      <c r="E183" s="376"/>
      <c r="F183" s="375" t="e">
        <f>F180+F181+F182</f>
        <v>#N/A</v>
      </c>
      <c r="G183" s="370"/>
    </row>
    <row r="184" spans="1:7" s="363" customFormat="1">
      <c r="A184" s="365"/>
      <c r="B184" s="365" t="s">
        <v>745</v>
      </c>
      <c r="C184" s="364" t="s">
        <v>126</v>
      </c>
      <c r="D184" s="372"/>
      <c r="E184" s="381">
        <v>0.08</v>
      </c>
      <c r="F184" s="372" t="e">
        <f>E184*F183</f>
        <v>#N/A</v>
      </c>
      <c r="G184" s="370"/>
    </row>
    <row r="185" spans="1:7" s="377" customFormat="1">
      <c r="A185" s="374"/>
      <c r="B185" s="374" t="s">
        <v>746</v>
      </c>
      <c r="C185" s="373" t="s">
        <v>747</v>
      </c>
      <c r="D185" s="375"/>
      <c r="E185" s="376"/>
      <c r="F185" s="375" t="e">
        <f>SUM(F183:F184)</f>
        <v>#N/A</v>
      </c>
      <c r="G185" s="370"/>
    </row>
    <row r="186" spans="1:7" s="363" customFormat="1">
      <c r="A186" s="386"/>
      <c r="B186" s="386" t="s">
        <v>748</v>
      </c>
      <c r="C186" s="385" t="s">
        <v>202</v>
      </c>
      <c r="D186" s="387"/>
      <c r="E186" s="388"/>
      <c r="F186" s="389" t="e">
        <f>F185</f>
        <v>#N/A</v>
      </c>
      <c r="G186" s="370"/>
    </row>
    <row r="187" spans="1:7" s="363" customFormat="1" ht="33" customHeight="1">
      <c r="A187" s="358" t="s">
        <v>765</v>
      </c>
      <c r="B187" s="359" t="e">
        <f>VLOOKUP($A187,DGTH!$A$3:$M$1876,2,FALSE)</f>
        <v>#N/A</v>
      </c>
      <c r="C187" s="359" t="e">
        <f>VLOOKUP($A187,DGTH!$A$3:$M$1876,3,FALSE)</f>
        <v>#N/A</v>
      </c>
      <c r="D187" s="360"/>
      <c r="E187" s="361"/>
      <c r="F187" s="360"/>
      <c r="G187" s="362" t="e">
        <f>F200</f>
        <v>#N/A</v>
      </c>
    </row>
    <row r="188" spans="1:7" s="363" customFormat="1">
      <c r="A188" s="365"/>
      <c r="B188" s="366" t="s">
        <v>48</v>
      </c>
      <c r="C188" s="367" t="s">
        <v>704</v>
      </c>
      <c r="D188" s="368"/>
      <c r="E188" s="369"/>
      <c r="F188" s="368" t="e">
        <f>SUM(F189:F189)</f>
        <v>#N/A</v>
      </c>
      <c r="G188" s="370"/>
    </row>
    <row r="189" spans="1:7" s="363" customFormat="1">
      <c r="A189" s="365"/>
      <c r="B189" s="365" t="s">
        <v>739</v>
      </c>
      <c r="C189" s="364" t="s">
        <v>740</v>
      </c>
      <c r="D189" s="359" t="e">
        <f>VLOOKUP($A187,DGTH!$A$3:$M$1876,8,FALSE)</f>
        <v>#N/A</v>
      </c>
      <c r="E189" s="371">
        <v>1</v>
      </c>
      <c r="F189" s="372" t="e">
        <f>E189*D189</f>
        <v>#N/A</v>
      </c>
      <c r="G189" s="370"/>
    </row>
    <row r="190" spans="1:7" s="363" customFormat="1">
      <c r="A190" s="366"/>
      <c r="B190" s="366" t="s">
        <v>54</v>
      </c>
      <c r="C190" s="364"/>
      <c r="E190" s="371"/>
      <c r="F190" s="368" t="e">
        <f>SUM(F191)</f>
        <v>#N/A</v>
      </c>
      <c r="G190" s="370"/>
    </row>
    <row r="191" spans="1:7" s="363" customFormat="1">
      <c r="A191" s="365"/>
      <c r="B191" s="365" t="s">
        <v>741</v>
      </c>
      <c r="C191" s="364" t="s">
        <v>740</v>
      </c>
      <c r="D191" s="359" t="e">
        <f>VLOOKUP($A187,DGTH!$A$3:$M$1876,9,FALSE)</f>
        <v>#N/A</v>
      </c>
      <c r="E191" s="371">
        <v>1</v>
      </c>
      <c r="F191" s="372" t="e">
        <f>E191*D191</f>
        <v>#N/A</v>
      </c>
      <c r="G191" s="370"/>
    </row>
    <row r="192" spans="1:7" s="363" customFormat="1">
      <c r="A192" s="366"/>
      <c r="B192" s="366" t="s">
        <v>171</v>
      </c>
      <c r="C192" s="364"/>
      <c r="D192" s="359"/>
      <c r="E192" s="371"/>
      <c r="F192" s="368" t="e">
        <f>SUM(F193)</f>
        <v>#N/A</v>
      </c>
      <c r="G192" s="370"/>
    </row>
    <row r="193" spans="1:7" s="363" customFormat="1">
      <c r="A193" s="365"/>
      <c r="B193" s="365" t="s">
        <v>742</v>
      </c>
      <c r="C193" s="364" t="s">
        <v>740</v>
      </c>
      <c r="D193" s="359" t="e">
        <f>VLOOKUP($A187,DGTH!$A$3:$M$1876,10,FALSE)</f>
        <v>#N/A</v>
      </c>
      <c r="E193" s="371">
        <v>1</v>
      </c>
      <c r="F193" s="372" t="e">
        <f>E193*D193</f>
        <v>#N/A</v>
      </c>
      <c r="G193" s="370"/>
    </row>
    <row r="194" spans="1:7" s="377" customFormat="1">
      <c r="A194" s="374"/>
      <c r="B194" s="374" t="s">
        <v>743</v>
      </c>
      <c r="C194" s="373" t="s">
        <v>86</v>
      </c>
      <c r="D194" s="375"/>
      <c r="E194" s="376"/>
      <c r="F194" s="375" t="e">
        <f>F188+F190+F192</f>
        <v>#N/A</v>
      </c>
      <c r="G194" s="370"/>
    </row>
    <row r="195" spans="1:7" s="251" customFormat="1">
      <c r="A195" s="379"/>
      <c r="B195" s="379" t="s">
        <v>14</v>
      </c>
      <c r="C195" s="378" t="s">
        <v>259</v>
      </c>
      <c r="D195" s="380"/>
      <c r="E195" s="381">
        <v>0.4</v>
      </c>
      <c r="F195" s="380" t="e">
        <f>E195*F190</f>
        <v>#N/A</v>
      </c>
      <c r="G195" s="382"/>
    </row>
    <row r="196" spans="1:7" s="377" customFormat="1" ht="30">
      <c r="A196" s="374"/>
      <c r="B196" s="383" t="s">
        <v>882</v>
      </c>
      <c r="C196" s="373" t="s">
        <v>32</v>
      </c>
      <c r="D196" s="375"/>
      <c r="E196" s="384">
        <v>4.4999999999999998E-2</v>
      </c>
      <c r="F196" s="375" t="e">
        <f>E196*(F194+F195)</f>
        <v>#N/A</v>
      </c>
      <c r="G196" s="370"/>
    </row>
    <row r="197" spans="1:7" s="377" customFormat="1">
      <c r="A197" s="374"/>
      <c r="B197" s="374" t="s">
        <v>749</v>
      </c>
      <c r="C197" s="373" t="s">
        <v>744</v>
      </c>
      <c r="D197" s="375"/>
      <c r="E197" s="376"/>
      <c r="F197" s="375" t="e">
        <f>F194+F195+F196</f>
        <v>#N/A</v>
      </c>
      <c r="G197" s="370"/>
    </row>
    <row r="198" spans="1:7" s="363" customFormat="1">
      <c r="A198" s="365"/>
      <c r="B198" s="365" t="s">
        <v>745</v>
      </c>
      <c r="C198" s="364" t="s">
        <v>126</v>
      </c>
      <c r="D198" s="372"/>
      <c r="E198" s="381">
        <v>0.08</v>
      </c>
      <c r="F198" s="372" t="e">
        <f>E198*F197</f>
        <v>#N/A</v>
      </c>
      <c r="G198" s="370"/>
    </row>
    <row r="199" spans="1:7" s="377" customFormat="1">
      <c r="A199" s="374"/>
      <c r="B199" s="374" t="s">
        <v>746</v>
      </c>
      <c r="C199" s="373" t="s">
        <v>747</v>
      </c>
      <c r="D199" s="375"/>
      <c r="E199" s="376"/>
      <c r="F199" s="375" t="e">
        <f>SUM(F197:F198)</f>
        <v>#N/A</v>
      </c>
      <c r="G199" s="370"/>
    </row>
    <row r="200" spans="1:7" s="363" customFormat="1">
      <c r="A200" s="386"/>
      <c r="B200" s="386" t="s">
        <v>748</v>
      </c>
      <c r="C200" s="385" t="s">
        <v>202</v>
      </c>
      <c r="D200" s="387"/>
      <c r="E200" s="388"/>
      <c r="F200" s="389" t="e">
        <f>F199</f>
        <v>#N/A</v>
      </c>
      <c r="G200" s="370"/>
    </row>
    <row r="201" spans="1:7" ht="24.75" customHeight="1">
      <c r="A201" s="401">
        <v>2</v>
      </c>
      <c r="B201" s="398" t="s">
        <v>768</v>
      </c>
      <c r="C201" s="399"/>
      <c r="D201" s="399"/>
      <c r="E201" s="399"/>
      <c r="F201" s="400"/>
    </row>
    <row r="202" spans="1:7" s="363" customFormat="1" ht="33" customHeight="1">
      <c r="A202" s="358" t="s">
        <v>769</v>
      </c>
      <c r="B202" s="359" t="e">
        <f>VLOOKUP($A202,DGTH!$A$3:$M$1876,2,FALSE)</f>
        <v>#REF!</v>
      </c>
      <c r="C202" s="359" t="e">
        <f>VLOOKUP($A202,DGTH!$A$3:$M$1876,3,FALSE)</f>
        <v>#REF!</v>
      </c>
      <c r="D202" s="360"/>
      <c r="E202" s="361"/>
      <c r="F202" s="360"/>
      <c r="G202" s="362" t="e">
        <f>F215</f>
        <v>#REF!</v>
      </c>
    </row>
    <row r="203" spans="1:7" s="363" customFormat="1">
      <c r="A203" s="365"/>
      <c r="B203" s="366" t="s">
        <v>48</v>
      </c>
      <c r="C203" s="367" t="s">
        <v>704</v>
      </c>
      <c r="D203" s="368"/>
      <c r="E203" s="369"/>
      <c r="F203" s="368" t="e">
        <f>SUM(F204:F204)</f>
        <v>#REF!</v>
      </c>
      <c r="G203" s="370"/>
    </row>
    <row r="204" spans="1:7" s="363" customFormat="1">
      <c r="A204" s="365"/>
      <c r="B204" s="365" t="s">
        <v>739</v>
      </c>
      <c r="C204" s="364" t="s">
        <v>740</v>
      </c>
      <c r="D204" s="359" t="e">
        <f>VLOOKUP($A202,DGTH!$A$3:$M$1876,8,FALSE)</f>
        <v>#REF!</v>
      </c>
      <c r="E204" s="371">
        <v>1</v>
      </c>
      <c r="F204" s="372" t="e">
        <f>E204*D204</f>
        <v>#REF!</v>
      </c>
      <c r="G204" s="370"/>
    </row>
    <row r="205" spans="1:7" s="363" customFormat="1">
      <c r="A205" s="366"/>
      <c r="B205" s="366" t="s">
        <v>54</v>
      </c>
      <c r="C205" s="364"/>
      <c r="E205" s="371"/>
      <c r="F205" s="368" t="e">
        <f>SUM(F206)</f>
        <v>#REF!</v>
      </c>
      <c r="G205" s="370"/>
    </row>
    <row r="206" spans="1:7" s="363" customFormat="1">
      <c r="A206" s="365"/>
      <c r="B206" s="365" t="s">
        <v>741</v>
      </c>
      <c r="C206" s="364" t="s">
        <v>740</v>
      </c>
      <c r="D206" s="359" t="e">
        <f>VLOOKUP($A202,DGTH!$A$3:$M$1876,9,FALSE)</f>
        <v>#REF!</v>
      </c>
      <c r="E206" s="371">
        <v>1</v>
      </c>
      <c r="F206" s="372" t="e">
        <f>E206*D206</f>
        <v>#REF!</v>
      </c>
      <c r="G206" s="370"/>
    </row>
    <row r="207" spans="1:7" s="363" customFormat="1">
      <c r="A207" s="366"/>
      <c r="B207" s="366" t="s">
        <v>171</v>
      </c>
      <c r="C207" s="364"/>
      <c r="D207" s="359"/>
      <c r="E207" s="371"/>
      <c r="F207" s="368" t="e">
        <f>SUM(F208)</f>
        <v>#REF!</v>
      </c>
      <c r="G207" s="370"/>
    </row>
    <row r="208" spans="1:7" s="363" customFormat="1">
      <c r="A208" s="365"/>
      <c r="B208" s="365" t="s">
        <v>742</v>
      </c>
      <c r="C208" s="364" t="s">
        <v>740</v>
      </c>
      <c r="D208" s="359" t="e">
        <f>VLOOKUP($A202,DGTH!$A$3:$M$1876,10,FALSE)</f>
        <v>#REF!</v>
      </c>
      <c r="E208" s="371">
        <v>1</v>
      </c>
      <c r="F208" s="372" t="e">
        <f>E208*D208</f>
        <v>#REF!</v>
      </c>
      <c r="G208" s="370"/>
    </row>
    <row r="209" spans="1:7" s="377" customFormat="1">
      <c r="A209" s="374"/>
      <c r="B209" s="374" t="s">
        <v>743</v>
      </c>
      <c r="C209" s="373" t="s">
        <v>86</v>
      </c>
      <c r="D209" s="375"/>
      <c r="E209" s="376"/>
      <c r="F209" s="375" t="e">
        <f>F203+F205+F207</f>
        <v>#REF!</v>
      </c>
      <c r="G209" s="370"/>
    </row>
    <row r="210" spans="1:7" s="251" customFormat="1">
      <c r="A210" s="379"/>
      <c r="B210" s="379" t="s">
        <v>14</v>
      </c>
      <c r="C210" s="378" t="s">
        <v>259</v>
      </c>
      <c r="D210" s="380"/>
      <c r="E210" s="381">
        <v>0.4</v>
      </c>
      <c r="F210" s="380" t="e">
        <f>E210*F205</f>
        <v>#REF!</v>
      </c>
      <c r="G210" s="382"/>
    </row>
    <row r="211" spans="1:7" s="377" customFormat="1" ht="30">
      <c r="A211" s="374"/>
      <c r="B211" s="383" t="s">
        <v>882</v>
      </c>
      <c r="C211" s="373" t="s">
        <v>32</v>
      </c>
      <c r="D211" s="375"/>
      <c r="E211" s="384">
        <v>4.4999999999999998E-2</v>
      </c>
      <c r="F211" s="375" t="e">
        <f>E211*(F209+F210)</f>
        <v>#REF!</v>
      </c>
      <c r="G211" s="370"/>
    </row>
    <row r="212" spans="1:7" s="377" customFormat="1">
      <c r="A212" s="374"/>
      <c r="B212" s="374" t="s">
        <v>749</v>
      </c>
      <c r="C212" s="373" t="s">
        <v>744</v>
      </c>
      <c r="D212" s="375"/>
      <c r="E212" s="376"/>
      <c r="F212" s="375" t="e">
        <f>F209+F210+F211</f>
        <v>#REF!</v>
      </c>
      <c r="G212" s="370"/>
    </row>
    <row r="213" spans="1:7" s="363" customFormat="1">
      <c r="A213" s="365"/>
      <c r="B213" s="365" t="s">
        <v>745</v>
      </c>
      <c r="C213" s="364" t="s">
        <v>126</v>
      </c>
      <c r="D213" s="372"/>
      <c r="E213" s="381">
        <v>0.08</v>
      </c>
      <c r="F213" s="372" t="e">
        <f>E213*F212</f>
        <v>#REF!</v>
      </c>
      <c r="G213" s="370"/>
    </row>
    <row r="214" spans="1:7" s="377" customFormat="1">
      <c r="A214" s="374"/>
      <c r="B214" s="374" t="s">
        <v>746</v>
      </c>
      <c r="C214" s="373" t="s">
        <v>747</v>
      </c>
      <c r="D214" s="375"/>
      <c r="E214" s="376"/>
      <c r="F214" s="375" t="e">
        <f>SUM(F212:F213)</f>
        <v>#REF!</v>
      </c>
      <c r="G214" s="370"/>
    </row>
    <row r="215" spans="1:7" s="363" customFormat="1">
      <c r="A215" s="386"/>
      <c r="B215" s="386" t="s">
        <v>748</v>
      </c>
      <c r="C215" s="385" t="s">
        <v>202</v>
      </c>
      <c r="D215" s="387"/>
      <c r="E215" s="388"/>
      <c r="F215" s="389" t="e">
        <f>F214</f>
        <v>#REF!</v>
      </c>
      <c r="G215" s="370"/>
    </row>
    <row r="216" spans="1:7" s="363" customFormat="1" ht="33" customHeight="1">
      <c r="A216" s="358" t="s">
        <v>770</v>
      </c>
      <c r="B216" s="359" t="e">
        <f>VLOOKUP($A216,DGTH!$A$3:$M$1876,2,FALSE)</f>
        <v>#REF!</v>
      </c>
      <c r="C216" s="359" t="e">
        <f>VLOOKUP($A216,DGTH!$A$3:$M$1876,3,FALSE)</f>
        <v>#REF!</v>
      </c>
      <c r="D216" s="360"/>
      <c r="E216" s="361"/>
      <c r="F216" s="360"/>
      <c r="G216" s="362" t="e">
        <f>F229</f>
        <v>#REF!</v>
      </c>
    </row>
    <row r="217" spans="1:7" s="363" customFormat="1">
      <c r="A217" s="365"/>
      <c r="B217" s="366" t="s">
        <v>48</v>
      </c>
      <c r="C217" s="367" t="s">
        <v>704</v>
      </c>
      <c r="D217" s="368"/>
      <c r="E217" s="369"/>
      <c r="F217" s="368" t="e">
        <f>SUM(F218:F218)</f>
        <v>#REF!</v>
      </c>
      <c r="G217" s="370"/>
    </row>
    <row r="218" spans="1:7" s="363" customFormat="1">
      <c r="A218" s="365"/>
      <c r="B218" s="365" t="s">
        <v>739</v>
      </c>
      <c r="C218" s="364" t="s">
        <v>740</v>
      </c>
      <c r="D218" s="359" t="e">
        <f>VLOOKUP($A216,DGTH!$A$3:$M$1876,8,FALSE)</f>
        <v>#REF!</v>
      </c>
      <c r="E218" s="371">
        <v>1</v>
      </c>
      <c r="F218" s="372" t="e">
        <f>E218*D218</f>
        <v>#REF!</v>
      </c>
      <c r="G218" s="370"/>
    </row>
    <row r="219" spans="1:7" s="363" customFormat="1">
      <c r="A219" s="366"/>
      <c r="B219" s="366" t="s">
        <v>54</v>
      </c>
      <c r="C219" s="364"/>
      <c r="E219" s="371"/>
      <c r="F219" s="368" t="e">
        <f>SUM(F220)</f>
        <v>#REF!</v>
      </c>
      <c r="G219" s="370"/>
    </row>
    <row r="220" spans="1:7" s="363" customFormat="1">
      <c r="A220" s="365"/>
      <c r="B220" s="365" t="s">
        <v>741</v>
      </c>
      <c r="C220" s="364" t="s">
        <v>740</v>
      </c>
      <c r="D220" s="359" t="e">
        <f>VLOOKUP($A216,DGTH!$A$3:$M$1876,9,FALSE)</f>
        <v>#REF!</v>
      </c>
      <c r="E220" s="371">
        <v>1</v>
      </c>
      <c r="F220" s="372" t="e">
        <f>E220*D220</f>
        <v>#REF!</v>
      </c>
      <c r="G220" s="370"/>
    </row>
    <row r="221" spans="1:7" s="363" customFormat="1">
      <c r="A221" s="366"/>
      <c r="B221" s="366" t="s">
        <v>171</v>
      </c>
      <c r="C221" s="364"/>
      <c r="D221" s="359"/>
      <c r="E221" s="371"/>
      <c r="F221" s="368" t="e">
        <f>SUM(F222)</f>
        <v>#REF!</v>
      </c>
      <c r="G221" s="370"/>
    </row>
    <row r="222" spans="1:7" s="363" customFormat="1">
      <c r="A222" s="365"/>
      <c r="B222" s="365" t="s">
        <v>742</v>
      </c>
      <c r="C222" s="364" t="s">
        <v>740</v>
      </c>
      <c r="D222" s="359" t="e">
        <f>VLOOKUP($A216,DGTH!$A$3:$M$1876,10,FALSE)</f>
        <v>#REF!</v>
      </c>
      <c r="E222" s="371">
        <v>1</v>
      </c>
      <c r="F222" s="372" t="e">
        <f>E222*D222</f>
        <v>#REF!</v>
      </c>
      <c r="G222" s="370"/>
    </row>
    <row r="223" spans="1:7" s="377" customFormat="1">
      <c r="A223" s="374"/>
      <c r="B223" s="374" t="s">
        <v>743</v>
      </c>
      <c r="C223" s="373" t="s">
        <v>86</v>
      </c>
      <c r="D223" s="375"/>
      <c r="E223" s="376"/>
      <c r="F223" s="375" t="e">
        <f>F217+F219+F221</f>
        <v>#REF!</v>
      </c>
      <c r="G223" s="370"/>
    </row>
    <row r="224" spans="1:7" s="251" customFormat="1">
      <c r="A224" s="379"/>
      <c r="B224" s="379" t="s">
        <v>14</v>
      </c>
      <c r="C224" s="378" t="s">
        <v>259</v>
      </c>
      <c r="D224" s="380"/>
      <c r="E224" s="381">
        <v>0.4</v>
      </c>
      <c r="F224" s="380" t="e">
        <f>E224*F219</f>
        <v>#REF!</v>
      </c>
      <c r="G224" s="382"/>
    </row>
    <row r="225" spans="1:7" s="377" customFormat="1" ht="30">
      <c r="A225" s="374"/>
      <c r="B225" s="383" t="s">
        <v>882</v>
      </c>
      <c r="C225" s="373" t="s">
        <v>32</v>
      </c>
      <c r="D225" s="375"/>
      <c r="E225" s="384">
        <v>4.4999999999999998E-2</v>
      </c>
      <c r="F225" s="375" t="e">
        <f>E225*(F223+F224)</f>
        <v>#REF!</v>
      </c>
      <c r="G225" s="370"/>
    </row>
    <row r="226" spans="1:7" s="377" customFormat="1">
      <c r="A226" s="374"/>
      <c r="B226" s="374" t="s">
        <v>749</v>
      </c>
      <c r="C226" s="373" t="s">
        <v>744</v>
      </c>
      <c r="D226" s="375"/>
      <c r="E226" s="376"/>
      <c r="F226" s="375" t="e">
        <f>F223+F224+F225</f>
        <v>#REF!</v>
      </c>
      <c r="G226" s="370"/>
    </row>
    <row r="227" spans="1:7" s="363" customFormat="1">
      <c r="A227" s="365"/>
      <c r="B227" s="365" t="s">
        <v>745</v>
      </c>
      <c r="C227" s="364" t="s">
        <v>126</v>
      </c>
      <c r="D227" s="372"/>
      <c r="E227" s="381">
        <v>0.08</v>
      </c>
      <c r="F227" s="372" t="e">
        <f>E227*F226</f>
        <v>#REF!</v>
      </c>
      <c r="G227" s="370"/>
    </row>
    <row r="228" spans="1:7" s="377" customFormat="1">
      <c r="A228" s="374"/>
      <c r="B228" s="374" t="s">
        <v>746</v>
      </c>
      <c r="C228" s="373" t="s">
        <v>747</v>
      </c>
      <c r="D228" s="375"/>
      <c r="E228" s="376"/>
      <c r="F228" s="375" t="e">
        <f>SUM(F226:F227)</f>
        <v>#REF!</v>
      </c>
      <c r="G228" s="370"/>
    </row>
    <row r="229" spans="1:7" s="363" customFormat="1">
      <c r="A229" s="386"/>
      <c r="B229" s="386" t="s">
        <v>748</v>
      </c>
      <c r="C229" s="385" t="s">
        <v>202</v>
      </c>
      <c r="D229" s="387"/>
      <c r="E229" s="388"/>
      <c r="F229" s="389" t="e">
        <f>F228</f>
        <v>#REF!</v>
      </c>
      <c r="G229" s="370"/>
    </row>
    <row r="230" spans="1:7" s="363" customFormat="1" ht="33" customHeight="1">
      <c r="A230" s="358" t="s">
        <v>771</v>
      </c>
      <c r="B230" s="359" t="e">
        <f>VLOOKUP($A230,DGTH!$A$3:$M$1876,2,FALSE)</f>
        <v>#REF!</v>
      </c>
      <c r="C230" s="359" t="e">
        <f>VLOOKUP($A230,DGTH!$A$3:$M$1876,3,FALSE)</f>
        <v>#REF!</v>
      </c>
      <c r="D230" s="360"/>
      <c r="E230" s="361"/>
      <c r="F230" s="360"/>
      <c r="G230" s="362" t="e">
        <f>F243</f>
        <v>#REF!</v>
      </c>
    </row>
    <row r="231" spans="1:7" s="363" customFormat="1">
      <c r="A231" s="365"/>
      <c r="B231" s="366" t="s">
        <v>48</v>
      </c>
      <c r="C231" s="367" t="s">
        <v>704</v>
      </c>
      <c r="D231" s="368"/>
      <c r="E231" s="369"/>
      <c r="F231" s="368" t="e">
        <f>SUM(F232:F232)</f>
        <v>#REF!</v>
      </c>
      <c r="G231" s="370"/>
    </row>
    <row r="232" spans="1:7" s="363" customFormat="1">
      <c r="A232" s="365"/>
      <c r="B232" s="365" t="s">
        <v>739</v>
      </c>
      <c r="C232" s="364" t="s">
        <v>740</v>
      </c>
      <c r="D232" s="359" t="e">
        <f>VLOOKUP($A230,DGTH!$A$3:$M$1876,8,FALSE)</f>
        <v>#REF!</v>
      </c>
      <c r="E232" s="371">
        <v>1</v>
      </c>
      <c r="F232" s="372" t="e">
        <f>E232*D232</f>
        <v>#REF!</v>
      </c>
      <c r="G232" s="370"/>
    </row>
    <row r="233" spans="1:7" s="363" customFormat="1">
      <c r="A233" s="366"/>
      <c r="B233" s="366" t="s">
        <v>54</v>
      </c>
      <c r="C233" s="364"/>
      <c r="E233" s="371"/>
      <c r="F233" s="368" t="e">
        <f>SUM(F234)</f>
        <v>#REF!</v>
      </c>
      <c r="G233" s="370"/>
    </row>
    <row r="234" spans="1:7" s="363" customFormat="1">
      <c r="A234" s="365"/>
      <c r="B234" s="365" t="s">
        <v>741</v>
      </c>
      <c r="C234" s="364" t="s">
        <v>740</v>
      </c>
      <c r="D234" s="359" t="e">
        <f>VLOOKUP($A230,DGTH!$A$3:$M$1876,9,FALSE)</f>
        <v>#REF!</v>
      </c>
      <c r="E234" s="371">
        <v>1</v>
      </c>
      <c r="F234" s="372" t="e">
        <f>E234*D234</f>
        <v>#REF!</v>
      </c>
      <c r="G234" s="370"/>
    </row>
    <row r="235" spans="1:7" s="363" customFormat="1">
      <c r="A235" s="366"/>
      <c r="B235" s="366" t="s">
        <v>171</v>
      </c>
      <c r="C235" s="364"/>
      <c r="D235" s="359"/>
      <c r="E235" s="371"/>
      <c r="F235" s="368" t="e">
        <f>SUM(F236)</f>
        <v>#REF!</v>
      </c>
      <c r="G235" s="370"/>
    </row>
    <row r="236" spans="1:7" s="363" customFormat="1">
      <c r="A236" s="365"/>
      <c r="B236" s="365" t="s">
        <v>742</v>
      </c>
      <c r="C236" s="364" t="s">
        <v>740</v>
      </c>
      <c r="D236" s="359" t="e">
        <f>VLOOKUP($A230,DGTH!$A$3:$M$1876,10,FALSE)</f>
        <v>#REF!</v>
      </c>
      <c r="E236" s="371">
        <v>1</v>
      </c>
      <c r="F236" s="372" t="e">
        <f>E236*D236</f>
        <v>#REF!</v>
      </c>
      <c r="G236" s="370"/>
    </row>
    <row r="237" spans="1:7" s="377" customFormat="1">
      <c r="A237" s="374"/>
      <c r="B237" s="374" t="s">
        <v>743</v>
      </c>
      <c r="C237" s="373" t="s">
        <v>86</v>
      </c>
      <c r="D237" s="375"/>
      <c r="E237" s="376"/>
      <c r="F237" s="375" t="e">
        <f>F231+F233+F235</f>
        <v>#REF!</v>
      </c>
      <c r="G237" s="370"/>
    </row>
    <row r="238" spans="1:7" s="251" customFormat="1">
      <c r="A238" s="379"/>
      <c r="B238" s="379" t="s">
        <v>14</v>
      </c>
      <c r="C238" s="378" t="s">
        <v>259</v>
      </c>
      <c r="D238" s="380"/>
      <c r="E238" s="381">
        <v>0.4</v>
      </c>
      <c r="F238" s="380" t="e">
        <f>E238*F233</f>
        <v>#REF!</v>
      </c>
      <c r="G238" s="382"/>
    </row>
    <row r="239" spans="1:7" s="377" customFormat="1" ht="30">
      <c r="A239" s="374"/>
      <c r="B239" s="383" t="s">
        <v>882</v>
      </c>
      <c r="C239" s="373" t="s">
        <v>32</v>
      </c>
      <c r="D239" s="375"/>
      <c r="E239" s="384">
        <v>4.4999999999999998E-2</v>
      </c>
      <c r="F239" s="375" t="e">
        <f>E239*(F237+F238)</f>
        <v>#REF!</v>
      </c>
      <c r="G239" s="370"/>
    </row>
    <row r="240" spans="1:7" s="377" customFormat="1">
      <c r="A240" s="374"/>
      <c r="B240" s="374" t="s">
        <v>749</v>
      </c>
      <c r="C240" s="373" t="s">
        <v>744</v>
      </c>
      <c r="D240" s="375"/>
      <c r="E240" s="376"/>
      <c r="F240" s="375" t="e">
        <f>F237+F238+F239</f>
        <v>#REF!</v>
      </c>
      <c r="G240" s="370"/>
    </row>
    <row r="241" spans="1:7" s="363" customFormat="1">
      <c r="A241" s="365"/>
      <c r="B241" s="365" t="s">
        <v>745</v>
      </c>
      <c r="C241" s="364" t="s">
        <v>126</v>
      </c>
      <c r="D241" s="372"/>
      <c r="E241" s="381">
        <v>0.08</v>
      </c>
      <c r="F241" s="372" t="e">
        <f>E241*F240</f>
        <v>#REF!</v>
      </c>
      <c r="G241" s="370"/>
    </row>
    <row r="242" spans="1:7" s="377" customFormat="1">
      <c r="A242" s="374"/>
      <c r="B242" s="374" t="s">
        <v>746</v>
      </c>
      <c r="C242" s="373" t="s">
        <v>747</v>
      </c>
      <c r="D242" s="375"/>
      <c r="E242" s="376"/>
      <c r="F242" s="375" t="e">
        <f>SUM(F240:F241)</f>
        <v>#REF!</v>
      </c>
      <c r="G242" s="370"/>
    </row>
    <row r="243" spans="1:7" s="363" customFormat="1">
      <c r="A243" s="386"/>
      <c r="B243" s="386" t="s">
        <v>748</v>
      </c>
      <c r="C243" s="385" t="s">
        <v>202</v>
      </c>
      <c r="D243" s="387"/>
      <c r="E243" s="388"/>
      <c r="F243" s="389" t="e">
        <f>F242</f>
        <v>#REF!</v>
      </c>
      <c r="G243" s="370"/>
    </row>
    <row r="244" spans="1:7" s="363" customFormat="1" ht="33" customHeight="1">
      <c r="A244" s="358" t="s">
        <v>772</v>
      </c>
      <c r="B244" s="359" t="e">
        <f>VLOOKUP($A244,DGTH!$A$3:$M$1876,2,FALSE)</f>
        <v>#REF!</v>
      </c>
      <c r="C244" s="359" t="e">
        <f>VLOOKUP($A244,DGTH!$A$3:$M$1876,3,FALSE)</f>
        <v>#REF!</v>
      </c>
      <c r="D244" s="360"/>
      <c r="E244" s="361"/>
      <c r="F244" s="360"/>
      <c r="G244" s="362" t="e">
        <f>F257</f>
        <v>#REF!</v>
      </c>
    </row>
    <row r="245" spans="1:7" s="363" customFormat="1">
      <c r="A245" s="365"/>
      <c r="B245" s="366" t="s">
        <v>48</v>
      </c>
      <c r="C245" s="367" t="s">
        <v>704</v>
      </c>
      <c r="D245" s="368"/>
      <c r="E245" s="369"/>
      <c r="F245" s="368" t="e">
        <f>SUM(F246:F246)</f>
        <v>#REF!</v>
      </c>
      <c r="G245" s="370"/>
    </row>
    <row r="246" spans="1:7" s="363" customFormat="1">
      <c r="A246" s="365"/>
      <c r="B246" s="365" t="s">
        <v>739</v>
      </c>
      <c r="C246" s="364" t="s">
        <v>740</v>
      </c>
      <c r="D246" s="359" t="e">
        <f>VLOOKUP($A244,DGTH!$A$3:$M$1876,8,FALSE)</f>
        <v>#REF!</v>
      </c>
      <c r="E246" s="371">
        <v>1</v>
      </c>
      <c r="F246" s="372" t="e">
        <f>E246*D246</f>
        <v>#REF!</v>
      </c>
      <c r="G246" s="370"/>
    </row>
    <row r="247" spans="1:7" s="363" customFormat="1">
      <c r="A247" s="366"/>
      <c r="B247" s="366" t="s">
        <v>54</v>
      </c>
      <c r="C247" s="364"/>
      <c r="E247" s="371"/>
      <c r="F247" s="368" t="e">
        <f>SUM(F248)</f>
        <v>#REF!</v>
      </c>
      <c r="G247" s="370"/>
    </row>
    <row r="248" spans="1:7" s="363" customFormat="1">
      <c r="A248" s="365"/>
      <c r="B248" s="365" t="s">
        <v>741</v>
      </c>
      <c r="C248" s="364" t="s">
        <v>740</v>
      </c>
      <c r="D248" s="359" t="e">
        <f>VLOOKUP($A244,DGTH!$A$3:$M$1876,9,FALSE)</f>
        <v>#REF!</v>
      </c>
      <c r="E248" s="371">
        <v>1</v>
      </c>
      <c r="F248" s="372" t="e">
        <f>E248*D248</f>
        <v>#REF!</v>
      </c>
      <c r="G248" s="370"/>
    </row>
    <row r="249" spans="1:7" s="363" customFormat="1">
      <c r="A249" s="366"/>
      <c r="B249" s="366" t="s">
        <v>171</v>
      </c>
      <c r="C249" s="364"/>
      <c r="D249" s="359"/>
      <c r="E249" s="371"/>
      <c r="F249" s="368" t="e">
        <f>SUM(F250)</f>
        <v>#REF!</v>
      </c>
      <c r="G249" s="370"/>
    </row>
    <row r="250" spans="1:7" s="363" customFormat="1">
      <c r="A250" s="365"/>
      <c r="B250" s="365" t="s">
        <v>742</v>
      </c>
      <c r="C250" s="364" t="s">
        <v>740</v>
      </c>
      <c r="D250" s="359" t="e">
        <f>VLOOKUP($A244,DGTH!$A$3:$M$1876,10,FALSE)</f>
        <v>#REF!</v>
      </c>
      <c r="E250" s="371">
        <v>1</v>
      </c>
      <c r="F250" s="372" t="e">
        <f>E250*D250</f>
        <v>#REF!</v>
      </c>
      <c r="G250" s="370"/>
    </row>
    <row r="251" spans="1:7" s="377" customFormat="1">
      <c r="A251" s="374"/>
      <c r="B251" s="374" t="s">
        <v>743</v>
      </c>
      <c r="C251" s="373" t="s">
        <v>86</v>
      </c>
      <c r="D251" s="375"/>
      <c r="E251" s="376"/>
      <c r="F251" s="375" t="e">
        <f>F245+F247+F249</f>
        <v>#REF!</v>
      </c>
      <c r="G251" s="370"/>
    </row>
    <row r="252" spans="1:7" s="251" customFormat="1">
      <c r="A252" s="379"/>
      <c r="B252" s="379" t="s">
        <v>14</v>
      </c>
      <c r="C252" s="378" t="s">
        <v>259</v>
      </c>
      <c r="D252" s="380"/>
      <c r="E252" s="381">
        <v>0.4</v>
      </c>
      <c r="F252" s="380" t="e">
        <f>E252*F247</f>
        <v>#REF!</v>
      </c>
      <c r="G252" s="382"/>
    </row>
    <row r="253" spans="1:7" s="377" customFormat="1" ht="30">
      <c r="A253" s="374"/>
      <c r="B253" s="383" t="s">
        <v>882</v>
      </c>
      <c r="C253" s="373" t="s">
        <v>32</v>
      </c>
      <c r="D253" s="375"/>
      <c r="E253" s="384">
        <v>4.4999999999999998E-2</v>
      </c>
      <c r="F253" s="375" t="e">
        <f>E253*(F251+F252)</f>
        <v>#REF!</v>
      </c>
      <c r="G253" s="370"/>
    </row>
    <row r="254" spans="1:7" s="377" customFormat="1">
      <c r="A254" s="374"/>
      <c r="B254" s="374" t="s">
        <v>749</v>
      </c>
      <c r="C254" s="373" t="s">
        <v>744</v>
      </c>
      <c r="D254" s="375"/>
      <c r="E254" s="376"/>
      <c r="F254" s="375" t="e">
        <f>F251+F252+F253</f>
        <v>#REF!</v>
      </c>
      <c r="G254" s="370"/>
    </row>
    <row r="255" spans="1:7" s="363" customFormat="1">
      <c r="A255" s="365"/>
      <c r="B255" s="365" t="s">
        <v>745</v>
      </c>
      <c r="C255" s="364" t="s">
        <v>126</v>
      </c>
      <c r="D255" s="372"/>
      <c r="E255" s="381">
        <v>0.08</v>
      </c>
      <c r="F255" s="372" t="e">
        <f>E255*F254</f>
        <v>#REF!</v>
      </c>
      <c r="G255" s="370"/>
    </row>
    <row r="256" spans="1:7" s="377" customFormat="1">
      <c r="A256" s="374"/>
      <c r="B256" s="374" t="s">
        <v>746</v>
      </c>
      <c r="C256" s="373" t="s">
        <v>747</v>
      </c>
      <c r="D256" s="375"/>
      <c r="E256" s="376"/>
      <c r="F256" s="375" t="e">
        <f>SUM(F254:F255)</f>
        <v>#REF!</v>
      </c>
      <c r="G256" s="370"/>
    </row>
    <row r="257" spans="1:7" s="363" customFormat="1">
      <c r="A257" s="386"/>
      <c r="B257" s="386" t="s">
        <v>748</v>
      </c>
      <c r="C257" s="385" t="s">
        <v>202</v>
      </c>
      <c r="D257" s="387"/>
      <c r="E257" s="388"/>
      <c r="F257" s="389" t="e">
        <f>F256</f>
        <v>#REF!</v>
      </c>
      <c r="G257" s="370"/>
    </row>
    <row r="258" spans="1:7" s="363" customFormat="1" ht="33" customHeight="1">
      <c r="A258" s="358" t="s">
        <v>773</v>
      </c>
      <c r="B258" s="359" t="e">
        <f>VLOOKUP($A258,DGTH!$A$3:$M$1876,2,FALSE)</f>
        <v>#REF!</v>
      </c>
      <c r="C258" s="359" t="e">
        <f>VLOOKUP($A258,DGTH!$A$3:$M$1876,3,FALSE)</f>
        <v>#REF!</v>
      </c>
      <c r="D258" s="360"/>
      <c r="E258" s="361"/>
      <c r="F258" s="360"/>
      <c r="G258" s="362" t="e">
        <f>F271</f>
        <v>#REF!</v>
      </c>
    </row>
    <row r="259" spans="1:7" s="363" customFormat="1">
      <c r="A259" s="365"/>
      <c r="B259" s="366" t="s">
        <v>48</v>
      </c>
      <c r="C259" s="367" t="s">
        <v>704</v>
      </c>
      <c r="D259" s="368"/>
      <c r="E259" s="369"/>
      <c r="F259" s="368" t="e">
        <f>SUM(F260:F260)</f>
        <v>#REF!</v>
      </c>
      <c r="G259" s="370"/>
    </row>
    <row r="260" spans="1:7" s="363" customFormat="1">
      <c r="A260" s="365"/>
      <c r="B260" s="365" t="s">
        <v>739</v>
      </c>
      <c r="C260" s="364" t="s">
        <v>740</v>
      </c>
      <c r="D260" s="359" t="e">
        <f>VLOOKUP($A258,DGTH!$A$3:$M$1876,8,FALSE)</f>
        <v>#REF!</v>
      </c>
      <c r="E260" s="371">
        <v>1</v>
      </c>
      <c r="F260" s="372" t="e">
        <f>E260*D260</f>
        <v>#REF!</v>
      </c>
      <c r="G260" s="370"/>
    </row>
    <row r="261" spans="1:7" s="363" customFormat="1">
      <c r="A261" s="366"/>
      <c r="B261" s="366" t="s">
        <v>54</v>
      </c>
      <c r="C261" s="364"/>
      <c r="E261" s="371"/>
      <c r="F261" s="368" t="e">
        <f>SUM(F262)</f>
        <v>#REF!</v>
      </c>
      <c r="G261" s="370"/>
    </row>
    <row r="262" spans="1:7" s="363" customFormat="1">
      <c r="A262" s="365"/>
      <c r="B262" s="365" t="s">
        <v>741</v>
      </c>
      <c r="C262" s="364" t="s">
        <v>740</v>
      </c>
      <c r="D262" s="359" t="e">
        <f>VLOOKUP($A258,DGTH!$A$3:$M$1876,9,FALSE)</f>
        <v>#REF!</v>
      </c>
      <c r="E262" s="371">
        <v>1</v>
      </c>
      <c r="F262" s="372" t="e">
        <f>E262*D262</f>
        <v>#REF!</v>
      </c>
      <c r="G262" s="370"/>
    </row>
    <row r="263" spans="1:7" s="363" customFormat="1">
      <c r="A263" s="366"/>
      <c r="B263" s="366" t="s">
        <v>171</v>
      </c>
      <c r="C263" s="364"/>
      <c r="D263" s="359"/>
      <c r="E263" s="371"/>
      <c r="F263" s="368" t="e">
        <f>SUM(F264)</f>
        <v>#REF!</v>
      </c>
      <c r="G263" s="370"/>
    </row>
    <row r="264" spans="1:7" s="363" customFormat="1">
      <c r="A264" s="365"/>
      <c r="B264" s="365" t="s">
        <v>742</v>
      </c>
      <c r="C264" s="364" t="s">
        <v>740</v>
      </c>
      <c r="D264" s="359" t="e">
        <f>VLOOKUP($A258,DGTH!$A$3:$M$1876,10,FALSE)</f>
        <v>#REF!</v>
      </c>
      <c r="E264" s="371">
        <v>1</v>
      </c>
      <c r="F264" s="372" t="e">
        <f>E264*D264</f>
        <v>#REF!</v>
      </c>
      <c r="G264" s="370"/>
    </row>
    <row r="265" spans="1:7" s="377" customFormat="1">
      <c r="A265" s="374"/>
      <c r="B265" s="374" t="s">
        <v>743</v>
      </c>
      <c r="C265" s="373" t="s">
        <v>86</v>
      </c>
      <c r="D265" s="375"/>
      <c r="E265" s="376"/>
      <c r="F265" s="375" t="e">
        <f>F259+F261+F263</f>
        <v>#REF!</v>
      </c>
      <c r="G265" s="370"/>
    </row>
    <row r="266" spans="1:7" s="251" customFormat="1">
      <c r="A266" s="379"/>
      <c r="B266" s="379" t="s">
        <v>14</v>
      </c>
      <c r="C266" s="378" t="s">
        <v>259</v>
      </c>
      <c r="D266" s="380"/>
      <c r="E266" s="381">
        <v>0.4</v>
      </c>
      <c r="F266" s="380" t="e">
        <f>E266*F261</f>
        <v>#REF!</v>
      </c>
      <c r="G266" s="382"/>
    </row>
    <row r="267" spans="1:7" s="377" customFormat="1" ht="30">
      <c r="A267" s="374"/>
      <c r="B267" s="383" t="s">
        <v>882</v>
      </c>
      <c r="C267" s="373" t="s">
        <v>32</v>
      </c>
      <c r="D267" s="375"/>
      <c r="E267" s="384">
        <v>4.4999999999999998E-2</v>
      </c>
      <c r="F267" s="375" t="e">
        <f>E267*(F265+F266)</f>
        <v>#REF!</v>
      </c>
      <c r="G267" s="370"/>
    </row>
    <row r="268" spans="1:7" s="377" customFormat="1">
      <c r="A268" s="374"/>
      <c r="B268" s="374" t="s">
        <v>749</v>
      </c>
      <c r="C268" s="373" t="s">
        <v>744</v>
      </c>
      <c r="D268" s="375"/>
      <c r="E268" s="376"/>
      <c r="F268" s="375" t="e">
        <f>F265+F266+F267</f>
        <v>#REF!</v>
      </c>
      <c r="G268" s="370"/>
    </row>
    <row r="269" spans="1:7" s="363" customFormat="1">
      <c r="A269" s="365"/>
      <c r="B269" s="365" t="s">
        <v>745</v>
      </c>
      <c r="C269" s="364" t="s">
        <v>126</v>
      </c>
      <c r="D269" s="372"/>
      <c r="E269" s="381">
        <v>0.08</v>
      </c>
      <c r="F269" s="372" t="e">
        <f>E269*F268</f>
        <v>#REF!</v>
      </c>
      <c r="G269" s="370"/>
    </row>
    <row r="270" spans="1:7" s="377" customFormat="1">
      <c r="A270" s="374"/>
      <c r="B270" s="374" t="s">
        <v>746</v>
      </c>
      <c r="C270" s="373" t="s">
        <v>747</v>
      </c>
      <c r="D270" s="375"/>
      <c r="E270" s="376"/>
      <c r="F270" s="375" t="e">
        <f>SUM(F268:F269)</f>
        <v>#REF!</v>
      </c>
      <c r="G270" s="370"/>
    </row>
    <row r="271" spans="1:7" s="363" customFormat="1">
      <c r="A271" s="386"/>
      <c r="B271" s="386" t="s">
        <v>748</v>
      </c>
      <c r="C271" s="385" t="s">
        <v>202</v>
      </c>
      <c r="D271" s="387"/>
      <c r="E271" s="388"/>
      <c r="F271" s="389" t="e">
        <f>F270</f>
        <v>#REF!</v>
      </c>
      <c r="G271" s="370"/>
    </row>
    <row r="272" spans="1:7" s="363" customFormat="1" ht="33" customHeight="1">
      <c r="A272" s="358" t="s">
        <v>774</v>
      </c>
      <c r="B272" s="359" t="e">
        <f>VLOOKUP($A272,DGTH!$A$3:$M$1876,2,FALSE)</f>
        <v>#REF!</v>
      </c>
      <c r="C272" s="359" t="e">
        <f>VLOOKUP($A272,DGTH!$A$3:$M$1876,3,FALSE)</f>
        <v>#REF!</v>
      </c>
      <c r="D272" s="360"/>
      <c r="E272" s="361"/>
      <c r="F272" s="360"/>
      <c r="G272" s="362" t="e">
        <f>F285</f>
        <v>#REF!</v>
      </c>
    </row>
    <row r="273" spans="1:7" s="363" customFormat="1">
      <c r="A273" s="365"/>
      <c r="B273" s="366" t="s">
        <v>48</v>
      </c>
      <c r="C273" s="367" t="s">
        <v>704</v>
      </c>
      <c r="D273" s="368"/>
      <c r="E273" s="369"/>
      <c r="F273" s="368" t="e">
        <f>SUM(F274:F274)</f>
        <v>#REF!</v>
      </c>
      <c r="G273" s="370"/>
    </row>
    <row r="274" spans="1:7" s="363" customFormat="1">
      <c r="A274" s="365"/>
      <c r="B274" s="365" t="s">
        <v>739</v>
      </c>
      <c r="C274" s="364" t="s">
        <v>740</v>
      </c>
      <c r="D274" s="359" t="e">
        <f>VLOOKUP($A272,DGTH!$A$3:$M$1876,8,FALSE)</f>
        <v>#REF!</v>
      </c>
      <c r="E274" s="371">
        <v>1</v>
      </c>
      <c r="F274" s="372" t="e">
        <f>E274*D274</f>
        <v>#REF!</v>
      </c>
      <c r="G274" s="370"/>
    </row>
    <row r="275" spans="1:7" s="363" customFormat="1">
      <c r="A275" s="366"/>
      <c r="B275" s="366" t="s">
        <v>54</v>
      </c>
      <c r="C275" s="364"/>
      <c r="E275" s="371"/>
      <c r="F275" s="368" t="e">
        <f>SUM(F276)</f>
        <v>#REF!</v>
      </c>
      <c r="G275" s="370"/>
    </row>
    <row r="276" spans="1:7" s="363" customFormat="1">
      <c r="A276" s="365"/>
      <c r="B276" s="365" t="s">
        <v>741</v>
      </c>
      <c r="C276" s="364" t="s">
        <v>740</v>
      </c>
      <c r="D276" s="359" t="e">
        <f>VLOOKUP($A272,DGTH!$A$3:$M$1876,9,FALSE)</f>
        <v>#REF!</v>
      </c>
      <c r="E276" s="371">
        <v>1</v>
      </c>
      <c r="F276" s="372" t="e">
        <f>E276*D276</f>
        <v>#REF!</v>
      </c>
      <c r="G276" s="370"/>
    </row>
    <row r="277" spans="1:7" s="363" customFormat="1">
      <c r="A277" s="366"/>
      <c r="B277" s="366" t="s">
        <v>171</v>
      </c>
      <c r="C277" s="364"/>
      <c r="D277" s="359"/>
      <c r="E277" s="371"/>
      <c r="F277" s="368" t="e">
        <f>SUM(F278)</f>
        <v>#REF!</v>
      </c>
      <c r="G277" s="370"/>
    </row>
    <row r="278" spans="1:7" s="363" customFormat="1">
      <c r="A278" s="365"/>
      <c r="B278" s="365" t="s">
        <v>742</v>
      </c>
      <c r="C278" s="364" t="s">
        <v>740</v>
      </c>
      <c r="D278" s="359" t="e">
        <f>VLOOKUP($A272,DGTH!$A$3:$M$1876,10,FALSE)</f>
        <v>#REF!</v>
      </c>
      <c r="E278" s="371">
        <v>1</v>
      </c>
      <c r="F278" s="372" t="e">
        <f>E278*D278</f>
        <v>#REF!</v>
      </c>
      <c r="G278" s="370"/>
    </row>
    <row r="279" spans="1:7" s="377" customFormat="1">
      <c r="A279" s="374"/>
      <c r="B279" s="374" t="s">
        <v>743</v>
      </c>
      <c r="C279" s="373" t="s">
        <v>86</v>
      </c>
      <c r="D279" s="375"/>
      <c r="E279" s="376"/>
      <c r="F279" s="375" t="e">
        <f>F273+F275+F277</f>
        <v>#REF!</v>
      </c>
      <c r="G279" s="370"/>
    </row>
    <row r="280" spans="1:7" s="251" customFormat="1">
      <c r="A280" s="379"/>
      <c r="B280" s="379" t="s">
        <v>14</v>
      </c>
      <c r="C280" s="378" t="s">
        <v>259</v>
      </c>
      <c r="D280" s="380"/>
      <c r="E280" s="381">
        <v>0.4</v>
      </c>
      <c r="F280" s="380" t="e">
        <f>E280*F275</f>
        <v>#REF!</v>
      </c>
      <c r="G280" s="382"/>
    </row>
    <row r="281" spans="1:7" s="377" customFormat="1" ht="30">
      <c r="A281" s="374"/>
      <c r="B281" s="383" t="s">
        <v>882</v>
      </c>
      <c r="C281" s="373" t="s">
        <v>32</v>
      </c>
      <c r="D281" s="375"/>
      <c r="E281" s="384">
        <v>4.4999999999999998E-2</v>
      </c>
      <c r="F281" s="375" t="e">
        <f>E281*(F279+F280)</f>
        <v>#REF!</v>
      </c>
      <c r="G281" s="370"/>
    </row>
    <row r="282" spans="1:7" s="377" customFormat="1">
      <c r="A282" s="374"/>
      <c r="B282" s="374" t="s">
        <v>749</v>
      </c>
      <c r="C282" s="373" t="s">
        <v>744</v>
      </c>
      <c r="D282" s="375"/>
      <c r="E282" s="376"/>
      <c r="F282" s="375" t="e">
        <f>F279+F280+F281</f>
        <v>#REF!</v>
      </c>
      <c r="G282" s="370"/>
    </row>
    <row r="283" spans="1:7" s="363" customFormat="1">
      <c r="A283" s="365"/>
      <c r="B283" s="365" t="s">
        <v>745</v>
      </c>
      <c r="C283" s="364" t="s">
        <v>126</v>
      </c>
      <c r="D283" s="372"/>
      <c r="E283" s="381">
        <v>0.08</v>
      </c>
      <c r="F283" s="372" t="e">
        <f>E283*F282</f>
        <v>#REF!</v>
      </c>
      <c r="G283" s="370"/>
    </row>
    <row r="284" spans="1:7" s="377" customFormat="1">
      <c r="A284" s="374"/>
      <c r="B284" s="374" t="s">
        <v>746</v>
      </c>
      <c r="C284" s="373" t="s">
        <v>747</v>
      </c>
      <c r="D284" s="375"/>
      <c r="E284" s="376"/>
      <c r="F284" s="375" t="e">
        <f>SUM(F282:F283)</f>
        <v>#REF!</v>
      </c>
      <c r="G284" s="370"/>
    </row>
    <row r="285" spans="1:7" s="363" customFormat="1">
      <c r="A285" s="386"/>
      <c r="B285" s="386" t="s">
        <v>748</v>
      </c>
      <c r="C285" s="385" t="s">
        <v>202</v>
      </c>
      <c r="D285" s="387"/>
      <c r="E285" s="388"/>
      <c r="F285" s="389" t="e">
        <f>F284</f>
        <v>#REF!</v>
      </c>
      <c r="G285" s="370"/>
    </row>
    <row r="286" spans="1:7" s="363" customFormat="1" ht="33" customHeight="1">
      <c r="A286" s="358" t="s">
        <v>775</v>
      </c>
      <c r="B286" s="359" t="e">
        <f>VLOOKUP($A286,DGTH!$A$3:$M$1876,2,FALSE)</f>
        <v>#REF!</v>
      </c>
      <c r="C286" s="359" t="e">
        <f>VLOOKUP($A286,DGTH!$A$3:$M$1876,3,FALSE)</f>
        <v>#REF!</v>
      </c>
      <c r="D286" s="360"/>
      <c r="E286" s="361"/>
      <c r="F286" s="360"/>
      <c r="G286" s="362" t="e">
        <f>F299</f>
        <v>#REF!</v>
      </c>
    </row>
    <row r="287" spans="1:7" s="363" customFormat="1">
      <c r="A287" s="365"/>
      <c r="B287" s="366" t="s">
        <v>48</v>
      </c>
      <c r="C287" s="367" t="s">
        <v>704</v>
      </c>
      <c r="D287" s="368"/>
      <c r="E287" s="369"/>
      <c r="F287" s="368" t="e">
        <f>SUM(F288:F288)</f>
        <v>#REF!</v>
      </c>
      <c r="G287" s="370"/>
    </row>
    <row r="288" spans="1:7" s="363" customFormat="1">
      <c r="A288" s="365"/>
      <c r="B288" s="365" t="s">
        <v>739</v>
      </c>
      <c r="C288" s="364" t="s">
        <v>740</v>
      </c>
      <c r="D288" s="359" t="e">
        <f>VLOOKUP($A286,DGTH!$A$3:$M$1876,8,FALSE)</f>
        <v>#REF!</v>
      </c>
      <c r="E288" s="371">
        <v>1</v>
      </c>
      <c r="F288" s="372" t="e">
        <f>E288*D288</f>
        <v>#REF!</v>
      </c>
      <c r="G288" s="370"/>
    </row>
    <row r="289" spans="1:7" s="363" customFormat="1">
      <c r="A289" s="366"/>
      <c r="B289" s="366" t="s">
        <v>54</v>
      </c>
      <c r="C289" s="364"/>
      <c r="E289" s="371"/>
      <c r="F289" s="368" t="e">
        <f>SUM(F290)</f>
        <v>#REF!</v>
      </c>
      <c r="G289" s="370"/>
    </row>
    <row r="290" spans="1:7" s="363" customFormat="1">
      <c r="A290" s="365"/>
      <c r="B290" s="365" t="s">
        <v>741</v>
      </c>
      <c r="C290" s="364" t="s">
        <v>740</v>
      </c>
      <c r="D290" s="359" t="e">
        <f>VLOOKUP($A286,DGTH!$A$3:$M$1876,9,FALSE)</f>
        <v>#REF!</v>
      </c>
      <c r="E290" s="371">
        <v>1</v>
      </c>
      <c r="F290" s="372" t="e">
        <f>E290*D290</f>
        <v>#REF!</v>
      </c>
      <c r="G290" s="370"/>
    </row>
    <row r="291" spans="1:7" s="363" customFormat="1">
      <c r="A291" s="366"/>
      <c r="B291" s="366" t="s">
        <v>171</v>
      </c>
      <c r="C291" s="364"/>
      <c r="D291" s="359"/>
      <c r="E291" s="371"/>
      <c r="F291" s="368" t="e">
        <f>SUM(F292)</f>
        <v>#REF!</v>
      </c>
      <c r="G291" s="370"/>
    </row>
    <row r="292" spans="1:7" s="363" customFormat="1">
      <c r="A292" s="365"/>
      <c r="B292" s="365" t="s">
        <v>742</v>
      </c>
      <c r="C292" s="364" t="s">
        <v>740</v>
      </c>
      <c r="D292" s="359" t="e">
        <f>VLOOKUP($A286,DGTH!$A$3:$M$1876,10,FALSE)</f>
        <v>#REF!</v>
      </c>
      <c r="E292" s="371">
        <v>1</v>
      </c>
      <c r="F292" s="372" t="e">
        <f>E292*D292</f>
        <v>#REF!</v>
      </c>
      <c r="G292" s="370"/>
    </row>
    <row r="293" spans="1:7" s="377" customFormat="1">
      <c r="A293" s="374"/>
      <c r="B293" s="374" t="s">
        <v>743</v>
      </c>
      <c r="C293" s="373" t="s">
        <v>86</v>
      </c>
      <c r="D293" s="375"/>
      <c r="E293" s="376"/>
      <c r="F293" s="375" t="e">
        <f>F287+F289+F291</f>
        <v>#REF!</v>
      </c>
      <c r="G293" s="370"/>
    </row>
    <row r="294" spans="1:7" s="251" customFormat="1">
      <c r="A294" s="379"/>
      <c r="B294" s="379" t="s">
        <v>14</v>
      </c>
      <c r="C294" s="378" t="s">
        <v>259</v>
      </c>
      <c r="D294" s="380"/>
      <c r="E294" s="381">
        <v>0.4</v>
      </c>
      <c r="F294" s="380" t="e">
        <f>E294*F289</f>
        <v>#REF!</v>
      </c>
      <c r="G294" s="382"/>
    </row>
    <row r="295" spans="1:7" s="377" customFormat="1" ht="30">
      <c r="A295" s="374"/>
      <c r="B295" s="383" t="s">
        <v>882</v>
      </c>
      <c r="C295" s="373" t="s">
        <v>32</v>
      </c>
      <c r="D295" s="375"/>
      <c r="E295" s="384">
        <v>4.4999999999999998E-2</v>
      </c>
      <c r="F295" s="375" t="e">
        <f>E295*(F293+F294)</f>
        <v>#REF!</v>
      </c>
      <c r="G295" s="370"/>
    </row>
    <row r="296" spans="1:7" s="377" customFormat="1">
      <c r="A296" s="374"/>
      <c r="B296" s="374" t="s">
        <v>749</v>
      </c>
      <c r="C296" s="373" t="s">
        <v>744</v>
      </c>
      <c r="D296" s="375"/>
      <c r="E296" s="376"/>
      <c r="F296" s="375" t="e">
        <f>F293+F294+F295</f>
        <v>#REF!</v>
      </c>
      <c r="G296" s="370"/>
    </row>
    <row r="297" spans="1:7" s="363" customFormat="1">
      <c r="A297" s="365"/>
      <c r="B297" s="365" t="s">
        <v>745</v>
      </c>
      <c r="C297" s="364" t="s">
        <v>126</v>
      </c>
      <c r="D297" s="372"/>
      <c r="E297" s="381">
        <v>0.08</v>
      </c>
      <c r="F297" s="372" t="e">
        <f>E297*F296</f>
        <v>#REF!</v>
      </c>
      <c r="G297" s="370"/>
    </row>
    <row r="298" spans="1:7" s="377" customFormat="1">
      <c r="A298" s="374"/>
      <c r="B298" s="374" t="s">
        <v>746</v>
      </c>
      <c r="C298" s="373" t="s">
        <v>747</v>
      </c>
      <c r="D298" s="375"/>
      <c r="E298" s="376"/>
      <c r="F298" s="375" t="e">
        <f>SUM(F296:F297)</f>
        <v>#REF!</v>
      </c>
      <c r="G298" s="370"/>
    </row>
    <row r="299" spans="1:7" s="363" customFormat="1">
      <c r="A299" s="386"/>
      <c r="B299" s="386" t="s">
        <v>748</v>
      </c>
      <c r="C299" s="385" t="s">
        <v>202</v>
      </c>
      <c r="D299" s="387"/>
      <c r="E299" s="388"/>
      <c r="F299" s="389" t="e">
        <f>F298</f>
        <v>#REF!</v>
      </c>
      <c r="G299" s="370"/>
    </row>
    <row r="300" spans="1:7" s="363" customFormat="1" ht="33" customHeight="1">
      <c r="A300" s="358" t="s">
        <v>776</v>
      </c>
      <c r="B300" s="359" t="e">
        <f>VLOOKUP($A300,DGTH!$A$3:$M$1876,2,FALSE)</f>
        <v>#REF!</v>
      </c>
      <c r="C300" s="359" t="e">
        <f>VLOOKUP($A300,DGTH!$A$3:$M$1876,3,FALSE)</f>
        <v>#REF!</v>
      </c>
      <c r="D300" s="360"/>
      <c r="E300" s="361"/>
      <c r="F300" s="360"/>
      <c r="G300" s="362" t="e">
        <f>F313</f>
        <v>#REF!</v>
      </c>
    </row>
    <row r="301" spans="1:7" s="363" customFormat="1">
      <c r="A301" s="365"/>
      <c r="B301" s="366" t="s">
        <v>48</v>
      </c>
      <c r="C301" s="367" t="s">
        <v>704</v>
      </c>
      <c r="D301" s="368"/>
      <c r="E301" s="369"/>
      <c r="F301" s="368" t="e">
        <f>SUM(F302:F302)</f>
        <v>#REF!</v>
      </c>
      <c r="G301" s="370"/>
    </row>
    <row r="302" spans="1:7" s="363" customFormat="1">
      <c r="A302" s="365"/>
      <c r="B302" s="365" t="s">
        <v>739</v>
      </c>
      <c r="C302" s="364" t="s">
        <v>740</v>
      </c>
      <c r="D302" s="359" t="e">
        <f>VLOOKUP($A300,DGTH!$A$3:$M$1876,8,FALSE)</f>
        <v>#REF!</v>
      </c>
      <c r="E302" s="371">
        <v>1</v>
      </c>
      <c r="F302" s="372" t="e">
        <f>E302*D302</f>
        <v>#REF!</v>
      </c>
      <c r="G302" s="370"/>
    </row>
    <row r="303" spans="1:7" s="363" customFormat="1">
      <c r="A303" s="366"/>
      <c r="B303" s="366" t="s">
        <v>54</v>
      </c>
      <c r="C303" s="364"/>
      <c r="E303" s="371"/>
      <c r="F303" s="368" t="e">
        <f>SUM(F304)</f>
        <v>#REF!</v>
      </c>
      <c r="G303" s="370"/>
    </row>
    <row r="304" spans="1:7" s="363" customFormat="1">
      <c r="A304" s="365"/>
      <c r="B304" s="365" t="s">
        <v>741</v>
      </c>
      <c r="C304" s="364" t="s">
        <v>740</v>
      </c>
      <c r="D304" s="359" t="e">
        <f>VLOOKUP($A300,DGTH!$A$3:$M$1876,9,FALSE)</f>
        <v>#REF!</v>
      </c>
      <c r="E304" s="371">
        <v>1</v>
      </c>
      <c r="F304" s="372" t="e">
        <f>E304*D304</f>
        <v>#REF!</v>
      </c>
      <c r="G304" s="370"/>
    </row>
    <row r="305" spans="1:7" s="363" customFormat="1">
      <c r="A305" s="366"/>
      <c r="B305" s="366" t="s">
        <v>171</v>
      </c>
      <c r="C305" s="364"/>
      <c r="D305" s="359"/>
      <c r="E305" s="371"/>
      <c r="F305" s="368" t="e">
        <f>SUM(F306)</f>
        <v>#REF!</v>
      </c>
      <c r="G305" s="370"/>
    </row>
    <row r="306" spans="1:7" s="363" customFormat="1">
      <c r="A306" s="365"/>
      <c r="B306" s="365" t="s">
        <v>742</v>
      </c>
      <c r="C306" s="364" t="s">
        <v>740</v>
      </c>
      <c r="D306" s="359" t="e">
        <f>VLOOKUP($A300,DGTH!$A$3:$M$1876,10,FALSE)</f>
        <v>#REF!</v>
      </c>
      <c r="E306" s="371">
        <v>1</v>
      </c>
      <c r="F306" s="372" t="e">
        <f>E306*D306</f>
        <v>#REF!</v>
      </c>
      <c r="G306" s="370"/>
    </row>
    <row r="307" spans="1:7" s="377" customFormat="1">
      <c r="A307" s="374"/>
      <c r="B307" s="374" t="s">
        <v>743</v>
      </c>
      <c r="C307" s="373" t="s">
        <v>86</v>
      </c>
      <c r="D307" s="375"/>
      <c r="E307" s="376"/>
      <c r="F307" s="375" t="e">
        <f>F301+F303+F305</f>
        <v>#REF!</v>
      </c>
      <c r="G307" s="370"/>
    </row>
    <row r="308" spans="1:7" s="251" customFormat="1">
      <c r="A308" s="379"/>
      <c r="B308" s="379" t="s">
        <v>14</v>
      </c>
      <c r="C308" s="378" t="s">
        <v>259</v>
      </c>
      <c r="D308" s="380"/>
      <c r="E308" s="381">
        <v>0.4</v>
      </c>
      <c r="F308" s="380" t="e">
        <f>E308*F303</f>
        <v>#REF!</v>
      </c>
      <c r="G308" s="382"/>
    </row>
    <row r="309" spans="1:7" s="377" customFormat="1" ht="30">
      <c r="A309" s="374"/>
      <c r="B309" s="383" t="s">
        <v>882</v>
      </c>
      <c r="C309" s="373" t="s">
        <v>32</v>
      </c>
      <c r="D309" s="375"/>
      <c r="E309" s="384">
        <v>4.4999999999999998E-2</v>
      </c>
      <c r="F309" s="375" t="e">
        <f>E309*(F307+F308)</f>
        <v>#REF!</v>
      </c>
      <c r="G309" s="370"/>
    </row>
    <row r="310" spans="1:7" s="377" customFormat="1">
      <c r="A310" s="374"/>
      <c r="B310" s="374" t="s">
        <v>749</v>
      </c>
      <c r="C310" s="373" t="s">
        <v>744</v>
      </c>
      <c r="D310" s="375"/>
      <c r="E310" s="376"/>
      <c r="F310" s="375" t="e">
        <f>F307+F308+F309</f>
        <v>#REF!</v>
      </c>
      <c r="G310" s="370"/>
    </row>
    <row r="311" spans="1:7" s="363" customFormat="1">
      <c r="A311" s="365"/>
      <c r="B311" s="365" t="s">
        <v>745</v>
      </c>
      <c r="C311" s="364" t="s">
        <v>126</v>
      </c>
      <c r="D311" s="372"/>
      <c r="E311" s="381">
        <v>0.08</v>
      </c>
      <c r="F311" s="372" t="e">
        <f>E311*F310</f>
        <v>#REF!</v>
      </c>
      <c r="G311" s="370"/>
    </row>
    <row r="312" spans="1:7" s="377" customFormat="1">
      <c r="A312" s="374"/>
      <c r="B312" s="374" t="s">
        <v>746</v>
      </c>
      <c r="C312" s="373" t="s">
        <v>747</v>
      </c>
      <c r="D312" s="375"/>
      <c r="E312" s="376"/>
      <c r="F312" s="375" t="e">
        <f>SUM(F310:F311)</f>
        <v>#REF!</v>
      </c>
      <c r="G312" s="370"/>
    </row>
    <row r="313" spans="1:7" s="363" customFormat="1">
      <c r="A313" s="386"/>
      <c r="B313" s="386" t="s">
        <v>748</v>
      </c>
      <c r="C313" s="385" t="s">
        <v>202</v>
      </c>
      <c r="D313" s="387"/>
      <c r="E313" s="388"/>
      <c r="F313" s="389" t="e">
        <f>F312</f>
        <v>#REF!</v>
      </c>
      <c r="G313" s="370"/>
    </row>
    <row r="314" spans="1:7" s="363" customFormat="1" ht="33" customHeight="1">
      <c r="A314" s="358" t="s">
        <v>777</v>
      </c>
      <c r="B314" s="359" t="e">
        <f>VLOOKUP($A314,DGTH!$A$3:$M$1876,2,FALSE)</f>
        <v>#REF!</v>
      </c>
      <c r="C314" s="359" t="e">
        <f>VLOOKUP($A314,DGTH!$A$3:$M$1876,3,FALSE)</f>
        <v>#REF!</v>
      </c>
      <c r="D314" s="360"/>
      <c r="E314" s="361"/>
      <c r="F314" s="360"/>
      <c r="G314" s="362" t="e">
        <f>F327</f>
        <v>#REF!</v>
      </c>
    </row>
    <row r="315" spans="1:7" s="363" customFormat="1">
      <c r="A315" s="365"/>
      <c r="B315" s="366" t="s">
        <v>48</v>
      </c>
      <c r="C315" s="367" t="s">
        <v>704</v>
      </c>
      <c r="D315" s="368"/>
      <c r="E315" s="369"/>
      <c r="F315" s="368" t="e">
        <f>SUM(F316:F316)</f>
        <v>#REF!</v>
      </c>
      <c r="G315" s="370"/>
    </row>
    <row r="316" spans="1:7" s="363" customFormat="1">
      <c r="A316" s="365"/>
      <c r="B316" s="365" t="s">
        <v>739</v>
      </c>
      <c r="C316" s="364" t="s">
        <v>740</v>
      </c>
      <c r="D316" s="359" t="e">
        <f>VLOOKUP($A314,DGTH!$A$3:$M$1876,8,FALSE)</f>
        <v>#REF!</v>
      </c>
      <c r="E316" s="371">
        <v>1</v>
      </c>
      <c r="F316" s="372" t="e">
        <f>E316*D316</f>
        <v>#REF!</v>
      </c>
      <c r="G316" s="370"/>
    </row>
    <row r="317" spans="1:7" s="363" customFormat="1">
      <c r="A317" s="366"/>
      <c r="B317" s="366" t="s">
        <v>54</v>
      </c>
      <c r="C317" s="364"/>
      <c r="E317" s="371"/>
      <c r="F317" s="368" t="e">
        <f>SUM(F318)</f>
        <v>#REF!</v>
      </c>
      <c r="G317" s="370"/>
    </row>
    <row r="318" spans="1:7" s="363" customFormat="1">
      <c r="A318" s="365"/>
      <c r="B318" s="365" t="s">
        <v>741</v>
      </c>
      <c r="C318" s="364" t="s">
        <v>740</v>
      </c>
      <c r="D318" s="359" t="e">
        <f>VLOOKUP($A314,DGTH!$A$3:$M$1876,9,FALSE)</f>
        <v>#REF!</v>
      </c>
      <c r="E318" s="371">
        <v>1</v>
      </c>
      <c r="F318" s="372" t="e">
        <f>E318*D318</f>
        <v>#REF!</v>
      </c>
      <c r="G318" s="370"/>
    </row>
    <row r="319" spans="1:7" s="363" customFormat="1">
      <c r="A319" s="366"/>
      <c r="B319" s="366" t="s">
        <v>171</v>
      </c>
      <c r="C319" s="364"/>
      <c r="D319" s="359"/>
      <c r="E319" s="371"/>
      <c r="F319" s="368" t="e">
        <f>SUM(F320)</f>
        <v>#REF!</v>
      </c>
      <c r="G319" s="370"/>
    </row>
    <row r="320" spans="1:7" s="363" customFormat="1">
      <c r="A320" s="365"/>
      <c r="B320" s="365" t="s">
        <v>742</v>
      </c>
      <c r="C320" s="364" t="s">
        <v>740</v>
      </c>
      <c r="D320" s="359" t="e">
        <f>VLOOKUP($A314,DGTH!$A$3:$M$1876,10,FALSE)</f>
        <v>#REF!</v>
      </c>
      <c r="E320" s="371">
        <v>1</v>
      </c>
      <c r="F320" s="372" t="e">
        <f>E320*D320</f>
        <v>#REF!</v>
      </c>
      <c r="G320" s="370"/>
    </row>
    <row r="321" spans="1:7" s="377" customFormat="1">
      <c r="A321" s="374"/>
      <c r="B321" s="374" t="s">
        <v>743</v>
      </c>
      <c r="C321" s="373" t="s">
        <v>86</v>
      </c>
      <c r="D321" s="375"/>
      <c r="E321" s="376"/>
      <c r="F321" s="375" t="e">
        <f>F315+F317+F319</f>
        <v>#REF!</v>
      </c>
      <c r="G321" s="370"/>
    </row>
    <row r="322" spans="1:7" s="251" customFormat="1">
      <c r="A322" s="379"/>
      <c r="B322" s="379" t="s">
        <v>14</v>
      </c>
      <c r="C322" s="378" t="s">
        <v>259</v>
      </c>
      <c r="D322" s="380"/>
      <c r="E322" s="381">
        <v>0.4</v>
      </c>
      <c r="F322" s="380" t="e">
        <f>E322*F317</f>
        <v>#REF!</v>
      </c>
      <c r="G322" s="382"/>
    </row>
    <row r="323" spans="1:7" s="377" customFormat="1" ht="30">
      <c r="A323" s="374"/>
      <c r="B323" s="383" t="s">
        <v>882</v>
      </c>
      <c r="C323" s="373" t="s">
        <v>32</v>
      </c>
      <c r="D323" s="375"/>
      <c r="E323" s="384">
        <v>4.4999999999999998E-2</v>
      </c>
      <c r="F323" s="375" t="e">
        <f>E323*(F321+F322)</f>
        <v>#REF!</v>
      </c>
      <c r="G323" s="370"/>
    </row>
    <row r="324" spans="1:7" s="377" customFormat="1">
      <c r="A324" s="374"/>
      <c r="B324" s="374" t="s">
        <v>749</v>
      </c>
      <c r="C324" s="373" t="s">
        <v>744</v>
      </c>
      <c r="D324" s="375"/>
      <c r="E324" s="376"/>
      <c r="F324" s="375" t="e">
        <f>F321+F322+F323</f>
        <v>#REF!</v>
      </c>
      <c r="G324" s="370"/>
    </row>
    <row r="325" spans="1:7" s="363" customFormat="1">
      <c r="A325" s="365"/>
      <c r="B325" s="365" t="s">
        <v>745</v>
      </c>
      <c r="C325" s="364" t="s">
        <v>126</v>
      </c>
      <c r="D325" s="372"/>
      <c r="E325" s="381">
        <v>0.08</v>
      </c>
      <c r="F325" s="372" t="e">
        <f>E325*F324</f>
        <v>#REF!</v>
      </c>
      <c r="G325" s="370"/>
    </row>
    <row r="326" spans="1:7" s="377" customFormat="1">
      <c r="A326" s="374"/>
      <c r="B326" s="374" t="s">
        <v>746</v>
      </c>
      <c r="C326" s="373" t="s">
        <v>747</v>
      </c>
      <c r="D326" s="375"/>
      <c r="E326" s="376"/>
      <c r="F326" s="375" t="e">
        <f>SUM(F324:F325)</f>
        <v>#REF!</v>
      </c>
      <c r="G326" s="370"/>
    </row>
    <row r="327" spans="1:7" s="363" customFormat="1">
      <c r="A327" s="386"/>
      <c r="B327" s="386" t="s">
        <v>748</v>
      </c>
      <c r="C327" s="385" t="s">
        <v>202</v>
      </c>
      <c r="D327" s="387"/>
      <c r="E327" s="388"/>
      <c r="F327" s="389" t="e">
        <f>F326</f>
        <v>#REF!</v>
      </c>
      <c r="G327" s="370"/>
    </row>
    <row r="328" spans="1:7" s="363" customFormat="1" ht="33" customHeight="1">
      <c r="A328" s="358" t="s">
        <v>778</v>
      </c>
      <c r="B328" s="359" t="e">
        <f>VLOOKUP($A328,DGTH!$A$3:$M$1876,2,FALSE)</f>
        <v>#REF!</v>
      </c>
      <c r="C328" s="359" t="e">
        <f>VLOOKUP($A328,DGTH!$A$3:$M$1876,3,FALSE)</f>
        <v>#REF!</v>
      </c>
      <c r="D328" s="360"/>
      <c r="E328" s="361"/>
      <c r="F328" s="360"/>
      <c r="G328" s="362" t="e">
        <f>F341</f>
        <v>#REF!</v>
      </c>
    </row>
    <row r="329" spans="1:7" s="363" customFormat="1">
      <c r="A329" s="365"/>
      <c r="B329" s="366" t="s">
        <v>48</v>
      </c>
      <c r="C329" s="367" t="s">
        <v>704</v>
      </c>
      <c r="D329" s="368"/>
      <c r="E329" s="369"/>
      <c r="F329" s="368" t="e">
        <f>SUM(F330:F330)</f>
        <v>#REF!</v>
      </c>
      <c r="G329" s="370"/>
    </row>
    <row r="330" spans="1:7" s="363" customFormat="1">
      <c r="A330" s="365"/>
      <c r="B330" s="365" t="s">
        <v>739</v>
      </c>
      <c r="C330" s="364" t="s">
        <v>740</v>
      </c>
      <c r="D330" s="359" t="e">
        <f>VLOOKUP($A328,DGTH!$A$3:$M$1876,8,FALSE)</f>
        <v>#REF!</v>
      </c>
      <c r="E330" s="371">
        <v>1</v>
      </c>
      <c r="F330" s="372" t="e">
        <f>E330*D330</f>
        <v>#REF!</v>
      </c>
      <c r="G330" s="370"/>
    </row>
    <row r="331" spans="1:7" s="363" customFormat="1">
      <c r="A331" s="366"/>
      <c r="B331" s="366" t="s">
        <v>54</v>
      </c>
      <c r="C331" s="364"/>
      <c r="E331" s="371"/>
      <c r="F331" s="368" t="e">
        <f>SUM(F332)</f>
        <v>#REF!</v>
      </c>
      <c r="G331" s="370"/>
    </row>
    <row r="332" spans="1:7" s="363" customFormat="1">
      <c r="A332" s="365"/>
      <c r="B332" s="365" t="s">
        <v>741</v>
      </c>
      <c r="C332" s="364" t="s">
        <v>740</v>
      </c>
      <c r="D332" s="359" t="e">
        <f>VLOOKUP($A328,DGTH!$A$3:$M$1876,9,FALSE)</f>
        <v>#REF!</v>
      </c>
      <c r="E332" s="371">
        <v>1</v>
      </c>
      <c r="F332" s="372" t="e">
        <f>E332*D332</f>
        <v>#REF!</v>
      </c>
      <c r="G332" s="370"/>
    </row>
    <row r="333" spans="1:7" s="363" customFormat="1">
      <c r="A333" s="366"/>
      <c r="B333" s="366" t="s">
        <v>171</v>
      </c>
      <c r="C333" s="364"/>
      <c r="D333" s="359"/>
      <c r="E333" s="371"/>
      <c r="F333" s="368" t="e">
        <f>SUM(F334)</f>
        <v>#REF!</v>
      </c>
      <c r="G333" s="370"/>
    </row>
    <row r="334" spans="1:7" s="363" customFormat="1">
      <c r="A334" s="365"/>
      <c r="B334" s="365" t="s">
        <v>742</v>
      </c>
      <c r="C334" s="364" t="s">
        <v>740</v>
      </c>
      <c r="D334" s="359" t="e">
        <f>VLOOKUP($A328,DGTH!$A$3:$M$1876,10,FALSE)</f>
        <v>#REF!</v>
      </c>
      <c r="E334" s="371">
        <v>1</v>
      </c>
      <c r="F334" s="372" t="e">
        <f>E334*D334</f>
        <v>#REF!</v>
      </c>
      <c r="G334" s="370"/>
    </row>
    <row r="335" spans="1:7" s="377" customFormat="1">
      <c r="A335" s="374"/>
      <c r="B335" s="374" t="s">
        <v>743</v>
      </c>
      <c r="C335" s="373" t="s">
        <v>86</v>
      </c>
      <c r="D335" s="375"/>
      <c r="E335" s="376"/>
      <c r="F335" s="375" t="e">
        <f>F329+F331+F333</f>
        <v>#REF!</v>
      </c>
      <c r="G335" s="370"/>
    </row>
    <row r="336" spans="1:7" s="251" customFormat="1">
      <c r="A336" s="379"/>
      <c r="B336" s="379" t="s">
        <v>14</v>
      </c>
      <c r="C336" s="378" t="s">
        <v>259</v>
      </c>
      <c r="D336" s="380"/>
      <c r="E336" s="381">
        <v>0.4</v>
      </c>
      <c r="F336" s="380" t="e">
        <f>E336*F331</f>
        <v>#REF!</v>
      </c>
      <c r="G336" s="382"/>
    </row>
    <row r="337" spans="1:7" s="377" customFormat="1" ht="30">
      <c r="A337" s="374"/>
      <c r="B337" s="383" t="s">
        <v>882</v>
      </c>
      <c r="C337" s="373" t="s">
        <v>32</v>
      </c>
      <c r="D337" s="375"/>
      <c r="E337" s="384">
        <v>4.4999999999999998E-2</v>
      </c>
      <c r="F337" s="375" t="e">
        <f>E337*(F335+F336)</f>
        <v>#REF!</v>
      </c>
      <c r="G337" s="370"/>
    </row>
    <row r="338" spans="1:7" s="377" customFormat="1">
      <c r="A338" s="374"/>
      <c r="B338" s="374" t="s">
        <v>749</v>
      </c>
      <c r="C338" s="373" t="s">
        <v>744</v>
      </c>
      <c r="D338" s="375"/>
      <c r="E338" s="376"/>
      <c r="F338" s="375" t="e">
        <f>F335+F336+F337</f>
        <v>#REF!</v>
      </c>
      <c r="G338" s="370"/>
    </row>
    <row r="339" spans="1:7" s="363" customFormat="1">
      <c r="A339" s="365"/>
      <c r="B339" s="365" t="s">
        <v>745</v>
      </c>
      <c r="C339" s="364" t="s">
        <v>126</v>
      </c>
      <c r="D339" s="372"/>
      <c r="E339" s="381">
        <v>0.08</v>
      </c>
      <c r="F339" s="372" t="e">
        <f>E339*F338</f>
        <v>#REF!</v>
      </c>
      <c r="G339" s="370"/>
    </row>
    <row r="340" spans="1:7" s="377" customFormat="1">
      <c r="A340" s="374"/>
      <c r="B340" s="374" t="s">
        <v>746</v>
      </c>
      <c r="C340" s="373" t="s">
        <v>747</v>
      </c>
      <c r="D340" s="375"/>
      <c r="E340" s="376"/>
      <c r="F340" s="375" t="e">
        <f>SUM(F338:F339)</f>
        <v>#REF!</v>
      </c>
      <c r="G340" s="370"/>
    </row>
    <row r="341" spans="1:7" s="363" customFormat="1">
      <c r="A341" s="386"/>
      <c r="B341" s="386" t="s">
        <v>748</v>
      </c>
      <c r="C341" s="385" t="s">
        <v>202</v>
      </c>
      <c r="D341" s="387"/>
      <c r="E341" s="388"/>
      <c r="F341" s="389" t="e">
        <f>F340</f>
        <v>#REF!</v>
      </c>
      <c r="G341" s="370"/>
    </row>
    <row r="342" spans="1:7" ht="24.75" customHeight="1">
      <c r="A342" s="401">
        <v>3</v>
      </c>
      <c r="B342" s="398" t="s">
        <v>360</v>
      </c>
      <c r="C342" s="399"/>
      <c r="D342" s="399"/>
      <c r="E342" s="399"/>
      <c r="F342" s="400"/>
    </row>
    <row r="343" spans="1:7" s="363" customFormat="1" ht="33" customHeight="1">
      <c r="A343" s="358" t="s">
        <v>779</v>
      </c>
      <c r="B343" s="359" t="e">
        <f>VLOOKUP($A343,DGTH!$A$3:$M$1876,2,FALSE)</f>
        <v>#REF!</v>
      </c>
      <c r="C343" s="359" t="e">
        <f>VLOOKUP($A343,DGTH!$A$3:$M$1876,3,FALSE)</f>
        <v>#REF!</v>
      </c>
      <c r="D343" s="360"/>
      <c r="E343" s="361"/>
      <c r="F343" s="360"/>
      <c r="G343" s="362" t="e">
        <f>F356</f>
        <v>#REF!</v>
      </c>
    </row>
    <row r="344" spans="1:7" s="363" customFormat="1">
      <c r="A344" s="365"/>
      <c r="B344" s="366" t="s">
        <v>48</v>
      </c>
      <c r="C344" s="367" t="s">
        <v>704</v>
      </c>
      <c r="D344" s="368"/>
      <c r="E344" s="369"/>
      <c r="F344" s="368" t="e">
        <f>SUM(F345:F345)</f>
        <v>#REF!</v>
      </c>
      <c r="G344" s="370"/>
    </row>
    <row r="345" spans="1:7" s="363" customFormat="1">
      <c r="A345" s="365"/>
      <c r="B345" s="365" t="s">
        <v>739</v>
      </c>
      <c r="C345" s="364" t="s">
        <v>740</v>
      </c>
      <c r="D345" s="359" t="e">
        <f>VLOOKUP($A343,DGTH!$A$3:$M$1876,8,FALSE)</f>
        <v>#REF!</v>
      </c>
      <c r="E345" s="371">
        <v>1</v>
      </c>
      <c r="F345" s="372" t="e">
        <f>E345*D345</f>
        <v>#REF!</v>
      </c>
      <c r="G345" s="370"/>
    </row>
    <row r="346" spans="1:7" s="363" customFormat="1">
      <c r="A346" s="366"/>
      <c r="B346" s="366" t="s">
        <v>54</v>
      </c>
      <c r="C346" s="364"/>
      <c r="E346" s="371"/>
      <c r="F346" s="368" t="e">
        <f>SUM(F347)</f>
        <v>#REF!</v>
      </c>
      <c r="G346" s="370"/>
    </row>
    <row r="347" spans="1:7" s="363" customFormat="1">
      <c r="A347" s="365"/>
      <c r="B347" s="365" t="s">
        <v>741</v>
      </c>
      <c r="C347" s="364" t="s">
        <v>740</v>
      </c>
      <c r="D347" s="359" t="e">
        <f>VLOOKUP($A343,DGTH!$A$3:$M$1876,9,FALSE)</f>
        <v>#REF!</v>
      </c>
      <c r="E347" s="371">
        <v>1</v>
      </c>
      <c r="F347" s="372" t="e">
        <f>E347*D347</f>
        <v>#REF!</v>
      </c>
      <c r="G347" s="370"/>
    </row>
    <row r="348" spans="1:7" s="363" customFormat="1">
      <c r="A348" s="366"/>
      <c r="B348" s="366" t="s">
        <v>171</v>
      </c>
      <c r="C348" s="364"/>
      <c r="D348" s="359"/>
      <c r="E348" s="371"/>
      <c r="F348" s="368" t="e">
        <f>SUM(F349)</f>
        <v>#REF!</v>
      </c>
      <c r="G348" s="370"/>
    </row>
    <row r="349" spans="1:7" s="363" customFormat="1">
      <c r="A349" s="365"/>
      <c r="B349" s="365" t="s">
        <v>742</v>
      </c>
      <c r="C349" s="364" t="s">
        <v>740</v>
      </c>
      <c r="D349" s="359" t="e">
        <f>VLOOKUP($A343,DGTH!$A$3:$M$1876,10,FALSE)</f>
        <v>#REF!</v>
      </c>
      <c r="E349" s="371">
        <v>1</v>
      </c>
      <c r="F349" s="372" t="e">
        <f>E349*D349</f>
        <v>#REF!</v>
      </c>
      <c r="G349" s="370"/>
    </row>
    <row r="350" spans="1:7" s="377" customFormat="1">
      <c r="A350" s="374"/>
      <c r="B350" s="374" t="s">
        <v>743</v>
      </c>
      <c r="C350" s="373" t="s">
        <v>86</v>
      </c>
      <c r="D350" s="375"/>
      <c r="E350" s="376"/>
      <c r="F350" s="375" t="e">
        <f>F344+F346+F348</f>
        <v>#REF!</v>
      </c>
      <c r="G350" s="370"/>
    </row>
    <row r="351" spans="1:7" s="251" customFormat="1">
      <c r="A351" s="379"/>
      <c r="B351" s="379" t="s">
        <v>14</v>
      </c>
      <c r="C351" s="378" t="s">
        <v>259</v>
      </c>
      <c r="D351" s="380"/>
      <c r="E351" s="381">
        <v>0.4</v>
      </c>
      <c r="F351" s="380" t="e">
        <f>E351*F346</f>
        <v>#REF!</v>
      </c>
      <c r="G351" s="382"/>
    </row>
    <row r="352" spans="1:7" s="377" customFormat="1" ht="30">
      <c r="A352" s="374"/>
      <c r="B352" s="383" t="s">
        <v>882</v>
      </c>
      <c r="C352" s="373" t="s">
        <v>32</v>
      </c>
      <c r="D352" s="375"/>
      <c r="E352" s="384">
        <v>4.4999999999999998E-2</v>
      </c>
      <c r="F352" s="375" t="e">
        <f>E352*(F350+F351)</f>
        <v>#REF!</v>
      </c>
      <c r="G352" s="370"/>
    </row>
    <row r="353" spans="1:7" s="377" customFormat="1">
      <c r="A353" s="374"/>
      <c r="B353" s="374" t="s">
        <v>749</v>
      </c>
      <c r="C353" s="373" t="s">
        <v>744</v>
      </c>
      <c r="D353" s="375"/>
      <c r="E353" s="376"/>
      <c r="F353" s="375" t="e">
        <f>F350+F351+F352</f>
        <v>#REF!</v>
      </c>
      <c r="G353" s="370"/>
    </row>
    <row r="354" spans="1:7" s="363" customFormat="1">
      <c r="A354" s="365"/>
      <c r="B354" s="365" t="s">
        <v>745</v>
      </c>
      <c r="C354" s="364" t="s">
        <v>126</v>
      </c>
      <c r="D354" s="372"/>
      <c r="E354" s="381">
        <v>0.08</v>
      </c>
      <c r="F354" s="372" t="e">
        <f>E354*F353</f>
        <v>#REF!</v>
      </c>
      <c r="G354" s="370"/>
    </row>
    <row r="355" spans="1:7" s="377" customFormat="1">
      <c r="A355" s="374"/>
      <c r="B355" s="374" t="s">
        <v>746</v>
      </c>
      <c r="C355" s="373" t="s">
        <v>747</v>
      </c>
      <c r="D355" s="375"/>
      <c r="E355" s="376"/>
      <c r="F355" s="375" t="e">
        <f>SUM(F353:F354)</f>
        <v>#REF!</v>
      </c>
      <c r="G355" s="370"/>
    </row>
    <row r="356" spans="1:7" s="363" customFormat="1">
      <c r="A356" s="386"/>
      <c r="B356" s="386" t="s">
        <v>748</v>
      </c>
      <c r="C356" s="385" t="s">
        <v>202</v>
      </c>
      <c r="D356" s="387"/>
      <c r="E356" s="388"/>
      <c r="F356" s="389" t="e">
        <f>F355</f>
        <v>#REF!</v>
      </c>
      <c r="G356" s="370"/>
    </row>
    <row r="357" spans="1:7" s="363" customFormat="1" ht="33" customHeight="1">
      <c r="A357" s="358" t="s">
        <v>780</v>
      </c>
      <c r="B357" s="359" t="e">
        <f>VLOOKUP($A357,DGTH!$A$3:$M$1876,2,FALSE)</f>
        <v>#REF!</v>
      </c>
      <c r="C357" s="359" t="e">
        <f>VLOOKUP($A357,DGTH!$A$3:$M$1876,3,FALSE)</f>
        <v>#REF!</v>
      </c>
      <c r="D357" s="360"/>
      <c r="E357" s="361"/>
      <c r="F357" s="360"/>
      <c r="G357" s="362" t="e">
        <f>F370</f>
        <v>#REF!</v>
      </c>
    </row>
    <row r="358" spans="1:7" s="363" customFormat="1">
      <c r="A358" s="365"/>
      <c r="B358" s="366" t="s">
        <v>48</v>
      </c>
      <c r="C358" s="367" t="s">
        <v>704</v>
      </c>
      <c r="D358" s="368"/>
      <c r="E358" s="369"/>
      <c r="F358" s="368" t="e">
        <f>SUM(F359:F359)</f>
        <v>#REF!</v>
      </c>
      <c r="G358" s="370"/>
    </row>
    <row r="359" spans="1:7" s="363" customFormat="1">
      <c r="A359" s="365"/>
      <c r="B359" s="365" t="s">
        <v>739</v>
      </c>
      <c r="C359" s="364" t="s">
        <v>740</v>
      </c>
      <c r="D359" s="359" t="e">
        <f>VLOOKUP($A357,DGTH!$A$3:$M$1876,8,FALSE)</f>
        <v>#REF!</v>
      </c>
      <c r="E359" s="371">
        <v>1</v>
      </c>
      <c r="F359" s="372" t="e">
        <f>E359*D359</f>
        <v>#REF!</v>
      </c>
      <c r="G359" s="370"/>
    </row>
    <row r="360" spans="1:7" s="363" customFormat="1">
      <c r="A360" s="366"/>
      <c r="B360" s="366" t="s">
        <v>54</v>
      </c>
      <c r="C360" s="364"/>
      <c r="E360" s="371"/>
      <c r="F360" s="368" t="e">
        <f>SUM(F361)</f>
        <v>#REF!</v>
      </c>
      <c r="G360" s="370"/>
    </row>
    <row r="361" spans="1:7" s="363" customFormat="1">
      <c r="A361" s="365"/>
      <c r="B361" s="365" t="s">
        <v>741</v>
      </c>
      <c r="C361" s="364" t="s">
        <v>740</v>
      </c>
      <c r="D361" s="359" t="e">
        <f>VLOOKUP($A357,DGTH!$A$3:$M$1876,9,FALSE)</f>
        <v>#REF!</v>
      </c>
      <c r="E361" s="371">
        <v>1</v>
      </c>
      <c r="F361" s="372" t="e">
        <f>E361*D361</f>
        <v>#REF!</v>
      </c>
      <c r="G361" s="370"/>
    </row>
    <row r="362" spans="1:7" s="363" customFormat="1">
      <c r="A362" s="366"/>
      <c r="B362" s="366" t="s">
        <v>171</v>
      </c>
      <c r="C362" s="364"/>
      <c r="D362" s="359"/>
      <c r="E362" s="371"/>
      <c r="F362" s="368" t="e">
        <f>SUM(F363)</f>
        <v>#REF!</v>
      </c>
      <c r="G362" s="370"/>
    </row>
    <row r="363" spans="1:7" s="363" customFormat="1">
      <c r="A363" s="365"/>
      <c r="B363" s="365" t="s">
        <v>742</v>
      </c>
      <c r="C363" s="364" t="s">
        <v>740</v>
      </c>
      <c r="D363" s="359" t="e">
        <f>VLOOKUP($A357,DGTH!$A$3:$M$1876,10,FALSE)</f>
        <v>#REF!</v>
      </c>
      <c r="E363" s="371">
        <v>1</v>
      </c>
      <c r="F363" s="372" t="e">
        <f>E363*D363</f>
        <v>#REF!</v>
      </c>
      <c r="G363" s="370"/>
    </row>
    <row r="364" spans="1:7" s="377" customFormat="1">
      <c r="A364" s="374"/>
      <c r="B364" s="374" t="s">
        <v>743</v>
      </c>
      <c r="C364" s="373" t="s">
        <v>86</v>
      </c>
      <c r="D364" s="375"/>
      <c r="E364" s="376"/>
      <c r="F364" s="375" t="e">
        <f>F358+F360+F362</f>
        <v>#REF!</v>
      </c>
      <c r="G364" s="370"/>
    </row>
    <row r="365" spans="1:7" s="251" customFormat="1">
      <c r="A365" s="379"/>
      <c r="B365" s="379" t="s">
        <v>14</v>
      </c>
      <c r="C365" s="378" t="s">
        <v>259</v>
      </c>
      <c r="D365" s="380"/>
      <c r="E365" s="381">
        <v>0.4</v>
      </c>
      <c r="F365" s="380" t="e">
        <f>E365*F360</f>
        <v>#REF!</v>
      </c>
      <c r="G365" s="382"/>
    </row>
    <row r="366" spans="1:7" s="377" customFormat="1" ht="30">
      <c r="A366" s="374"/>
      <c r="B366" s="383" t="s">
        <v>882</v>
      </c>
      <c r="C366" s="373" t="s">
        <v>32</v>
      </c>
      <c r="D366" s="375"/>
      <c r="E366" s="384">
        <v>4.4999999999999998E-2</v>
      </c>
      <c r="F366" s="375" t="e">
        <f>E366*(F364+F365)</f>
        <v>#REF!</v>
      </c>
      <c r="G366" s="370"/>
    </row>
    <row r="367" spans="1:7" s="377" customFormat="1">
      <c r="A367" s="374"/>
      <c r="B367" s="374" t="s">
        <v>749</v>
      </c>
      <c r="C367" s="373" t="s">
        <v>744</v>
      </c>
      <c r="D367" s="375"/>
      <c r="E367" s="376"/>
      <c r="F367" s="375" t="e">
        <f>F364+F365+F366</f>
        <v>#REF!</v>
      </c>
      <c r="G367" s="370"/>
    </row>
    <row r="368" spans="1:7" s="363" customFormat="1">
      <c r="A368" s="365"/>
      <c r="B368" s="365" t="s">
        <v>745</v>
      </c>
      <c r="C368" s="364" t="s">
        <v>126</v>
      </c>
      <c r="D368" s="372"/>
      <c r="E368" s="381">
        <v>0.08</v>
      </c>
      <c r="F368" s="372" t="e">
        <f>E368*F367</f>
        <v>#REF!</v>
      </c>
      <c r="G368" s="370"/>
    </row>
    <row r="369" spans="1:7" s="377" customFormat="1">
      <c r="A369" s="374"/>
      <c r="B369" s="374" t="s">
        <v>746</v>
      </c>
      <c r="C369" s="373" t="s">
        <v>747</v>
      </c>
      <c r="D369" s="375"/>
      <c r="E369" s="376"/>
      <c r="F369" s="375" t="e">
        <f>SUM(F367:F368)</f>
        <v>#REF!</v>
      </c>
      <c r="G369" s="370"/>
    </row>
    <row r="370" spans="1:7" s="363" customFormat="1">
      <c r="A370" s="386"/>
      <c r="B370" s="386" t="s">
        <v>748</v>
      </c>
      <c r="C370" s="385" t="s">
        <v>202</v>
      </c>
      <c r="D370" s="387"/>
      <c r="E370" s="388"/>
      <c r="F370" s="389" t="e">
        <f>F369</f>
        <v>#REF!</v>
      </c>
      <c r="G370" s="370"/>
    </row>
    <row r="371" spans="1:7" s="363" customFormat="1" ht="33" customHeight="1">
      <c r="A371" s="358" t="s">
        <v>781</v>
      </c>
      <c r="B371" s="359" t="e">
        <f>VLOOKUP($A371,DGTH!$A$3:$M$1876,2,FALSE)</f>
        <v>#REF!</v>
      </c>
      <c r="C371" s="359" t="e">
        <f>VLOOKUP($A371,DGTH!$A$3:$M$1876,3,FALSE)</f>
        <v>#REF!</v>
      </c>
      <c r="D371" s="360"/>
      <c r="E371" s="361"/>
      <c r="F371" s="360"/>
      <c r="G371" s="362" t="e">
        <f>F384</f>
        <v>#REF!</v>
      </c>
    </row>
    <row r="372" spans="1:7" s="363" customFormat="1">
      <c r="A372" s="365"/>
      <c r="B372" s="366" t="s">
        <v>48</v>
      </c>
      <c r="C372" s="367" t="s">
        <v>704</v>
      </c>
      <c r="D372" s="368"/>
      <c r="E372" s="369"/>
      <c r="F372" s="368" t="e">
        <f>SUM(F373:F373)</f>
        <v>#REF!</v>
      </c>
      <c r="G372" s="370"/>
    </row>
    <row r="373" spans="1:7" s="363" customFormat="1">
      <c r="A373" s="365"/>
      <c r="B373" s="365" t="s">
        <v>739</v>
      </c>
      <c r="C373" s="364" t="s">
        <v>740</v>
      </c>
      <c r="D373" s="359" t="e">
        <f>VLOOKUP($A371,DGTH!$A$3:$M$1876,8,FALSE)</f>
        <v>#REF!</v>
      </c>
      <c r="E373" s="371">
        <v>1</v>
      </c>
      <c r="F373" s="372" t="e">
        <f>E373*D373</f>
        <v>#REF!</v>
      </c>
      <c r="G373" s="370"/>
    </row>
    <row r="374" spans="1:7" s="363" customFormat="1">
      <c r="A374" s="366"/>
      <c r="B374" s="366" t="s">
        <v>54</v>
      </c>
      <c r="C374" s="364"/>
      <c r="E374" s="371"/>
      <c r="F374" s="368" t="e">
        <f>SUM(F375)</f>
        <v>#REF!</v>
      </c>
      <c r="G374" s="370"/>
    </row>
    <row r="375" spans="1:7" s="363" customFormat="1">
      <c r="A375" s="365"/>
      <c r="B375" s="365" t="s">
        <v>741</v>
      </c>
      <c r="C375" s="364" t="s">
        <v>740</v>
      </c>
      <c r="D375" s="359" t="e">
        <f>VLOOKUP($A371,DGTH!$A$3:$M$1876,9,FALSE)</f>
        <v>#REF!</v>
      </c>
      <c r="E375" s="371">
        <v>1</v>
      </c>
      <c r="F375" s="372" t="e">
        <f>E375*D375</f>
        <v>#REF!</v>
      </c>
      <c r="G375" s="370"/>
    </row>
    <row r="376" spans="1:7" s="363" customFormat="1">
      <c r="A376" s="366"/>
      <c r="B376" s="366" t="s">
        <v>171</v>
      </c>
      <c r="C376" s="364"/>
      <c r="D376" s="359"/>
      <c r="E376" s="371"/>
      <c r="F376" s="368" t="e">
        <f>SUM(F377)</f>
        <v>#REF!</v>
      </c>
      <c r="G376" s="370"/>
    </row>
    <row r="377" spans="1:7" s="363" customFormat="1">
      <c r="A377" s="365"/>
      <c r="B377" s="365" t="s">
        <v>742</v>
      </c>
      <c r="C377" s="364" t="s">
        <v>740</v>
      </c>
      <c r="D377" s="359" t="e">
        <f>VLOOKUP($A371,DGTH!$A$3:$M$1876,10,FALSE)</f>
        <v>#REF!</v>
      </c>
      <c r="E377" s="371">
        <v>1</v>
      </c>
      <c r="F377" s="372" t="e">
        <f>E377*D377</f>
        <v>#REF!</v>
      </c>
      <c r="G377" s="370"/>
    </row>
    <row r="378" spans="1:7" s="377" customFormat="1">
      <c r="A378" s="374"/>
      <c r="B378" s="374" t="s">
        <v>743</v>
      </c>
      <c r="C378" s="373" t="s">
        <v>86</v>
      </c>
      <c r="D378" s="375"/>
      <c r="E378" s="376"/>
      <c r="F378" s="375" t="e">
        <f>F372+F374+F376</f>
        <v>#REF!</v>
      </c>
      <c r="G378" s="370"/>
    </row>
    <row r="379" spans="1:7" s="251" customFormat="1">
      <c r="A379" s="379"/>
      <c r="B379" s="379" t="s">
        <v>14</v>
      </c>
      <c r="C379" s="378" t="s">
        <v>259</v>
      </c>
      <c r="D379" s="380"/>
      <c r="E379" s="381">
        <v>0.4</v>
      </c>
      <c r="F379" s="380" t="e">
        <f>E379*F374</f>
        <v>#REF!</v>
      </c>
      <c r="G379" s="382"/>
    </row>
    <row r="380" spans="1:7" s="377" customFormat="1" ht="30">
      <c r="A380" s="374"/>
      <c r="B380" s="383" t="s">
        <v>882</v>
      </c>
      <c r="C380" s="373" t="s">
        <v>32</v>
      </c>
      <c r="D380" s="375"/>
      <c r="E380" s="384">
        <v>4.4999999999999998E-2</v>
      </c>
      <c r="F380" s="375" t="e">
        <f>E380*(F378+F379)</f>
        <v>#REF!</v>
      </c>
      <c r="G380" s="370"/>
    </row>
    <row r="381" spans="1:7" s="377" customFormat="1">
      <c r="A381" s="374"/>
      <c r="B381" s="374" t="s">
        <v>749</v>
      </c>
      <c r="C381" s="373" t="s">
        <v>744</v>
      </c>
      <c r="D381" s="375"/>
      <c r="E381" s="376"/>
      <c r="F381" s="375" t="e">
        <f>F378+F379+F380</f>
        <v>#REF!</v>
      </c>
      <c r="G381" s="370"/>
    </row>
    <row r="382" spans="1:7" s="363" customFormat="1">
      <c r="A382" s="365"/>
      <c r="B382" s="365" t="s">
        <v>745</v>
      </c>
      <c r="C382" s="364" t="s">
        <v>126</v>
      </c>
      <c r="D382" s="372"/>
      <c r="E382" s="381">
        <v>0.08</v>
      </c>
      <c r="F382" s="372" t="e">
        <f>E382*F381</f>
        <v>#REF!</v>
      </c>
      <c r="G382" s="370"/>
    </row>
    <row r="383" spans="1:7" s="377" customFormat="1">
      <c r="A383" s="374"/>
      <c r="B383" s="374" t="s">
        <v>746</v>
      </c>
      <c r="C383" s="373" t="s">
        <v>747</v>
      </c>
      <c r="D383" s="375"/>
      <c r="E383" s="376"/>
      <c r="F383" s="375" t="e">
        <f>SUM(F381:F382)</f>
        <v>#REF!</v>
      </c>
      <c r="G383" s="370"/>
    </row>
    <row r="384" spans="1:7" s="363" customFormat="1">
      <c r="A384" s="386"/>
      <c r="B384" s="386" t="s">
        <v>748</v>
      </c>
      <c r="C384" s="385" t="s">
        <v>202</v>
      </c>
      <c r="D384" s="387"/>
      <c r="E384" s="388"/>
      <c r="F384" s="389" t="e">
        <f>F383</f>
        <v>#REF!</v>
      </c>
      <c r="G384" s="370"/>
    </row>
    <row r="385" spans="1:7" s="363" customFormat="1" ht="33" customHeight="1">
      <c r="A385" s="358" t="s">
        <v>782</v>
      </c>
      <c r="B385" s="359" t="e">
        <f>VLOOKUP($A385,DGTH!$A$3:$M$1876,2,FALSE)</f>
        <v>#REF!</v>
      </c>
      <c r="C385" s="359" t="e">
        <f>VLOOKUP($A385,DGTH!$A$3:$M$1876,3,FALSE)</f>
        <v>#REF!</v>
      </c>
      <c r="D385" s="360"/>
      <c r="E385" s="361"/>
      <c r="F385" s="360"/>
      <c r="G385" s="362" t="e">
        <f>F398</f>
        <v>#REF!</v>
      </c>
    </row>
    <row r="386" spans="1:7" s="363" customFormat="1">
      <c r="A386" s="365"/>
      <c r="B386" s="366" t="s">
        <v>48</v>
      </c>
      <c r="C386" s="367" t="s">
        <v>704</v>
      </c>
      <c r="D386" s="368"/>
      <c r="E386" s="369"/>
      <c r="F386" s="368" t="e">
        <f>SUM(F387:F387)</f>
        <v>#REF!</v>
      </c>
      <c r="G386" s="370"/>
    </row>
    <row r="387" spans="1:7" s="363" customFormat="1">
      <c r="A387" s="365"/>
      <c r="B387" s="365" t="s">
        <v>739</v>
      </c>
      <c r="C387" s="364" t="s">
        <v>740</v>
      </c>
      <c r="D387" s="359" t="e">
        <f>VLOOKUP($A385,DGTH!$A$3:$M$1876,8,FALSE)</f>
        <v>#REF!</v>
      </c>
      <c r="E387" s="371">
        <v>1</v>
      </c>
      <c r="F387" s="372" t="e">
        <f>E387*D387</f>
        <v>#REF!</v>
      </c>
      <c r="G387" s="370"/>
    </row>
    <row r="388" spans="1:7" s="363" customFormat="1">
      <c r="A388" s="366"/>
      <c r="B388" s="366" t="s">
        <v>54</v>
      </c>
      <c r="C388" s="364"/>
      <c r="E388" s="371"/>
      <c r="F388" s="368" t="e">
        <f>SUM(F389)</f>
        <v>#REF!</v>
      </c>
      <c r="G388" s="370"/>
    </row>
    <row r="389" spans="1:7" s="363" customFormat="1">
      <c r="A389" s="365"/>
      <c r="B389" s="365" t="s">
        <v>741</v>
      </c>
      <c r="C389" s="364" t="s">
        <v>740</v>
      </c>
      <c r="D389" s="359" t="e">
        <f>VLOOKUP($A385,DGTH!$A$3:$M$1876,9,FALSE)</f>
        <v>#REF!</v>
      </c>
      <c r="E389" s="371">
        <v>1</v>
      </c>
      <c r="F389" s="372" t="e">
        <f>E389*D389</f>
        <v>#REF!</v>
      </c>
      <c r="G389" s="370"/>
    </row>
    <row r="390" spans="1:7" s="363" customFormat="1">
      <c r="A390" s="366"/>
      <c r="B390" s="366" t="s">
        <v>171</v>
      </c>
      <c r="C390" s="364"/>
      <c r="D390" s="359"/>
      <c r="E390" s="371"/>
      <c r="F390" s="368" t="e">
        <f>SUM(F391)</f>
        <v>#REF!</v>
      </c>
      <c r="G390" s="370"/>
    </row>
    <row r="391" spans="1:7" s="363" customFormat="1">
      <c r="A391" s="365"/>
      <c r="B391" s="365" t="s">
        <v>742</v>
      </c>
      <c r="C391" s="364" t="s">
        <v>740</v>
      </c>
      <c r="D391" s="359" t="e">
        <f>VLOOKUP($A385,DGTH!$A$3:$M$1876,10,FALSE)</f>
        <v>#REF!</v>
      </c>
      <c r="E391" s="371">
        <v>1</v>
      </c>
      <c r="F391" s="372" t="e">
        <f>E391*D391</f>
        <v>#REF!</v>
      </c>
      <c r="G391" s="370"/>
    </row>
    <row r="392" spans="1:7" s="377" customFormat="1">
      <c r="A392" s="374"/>
      <c r="B392" s="374" t="s">
        <v>743</v>
      </c>
      <c r="C392" s="373" t="s">
        <v>86</v>
      </c>
      <c r="D392" s="375"/>
      <c r="E392" s="376"/>
      <c r="F392" s="375" t="e">
        <f>F386+F388+F390</f>
        <v>#REF!</v>
      </c>
      <c r="G392" s="370"/>
    </row>
    <row r="393" spans="1:7" s="251" customFormat="1">
      <c r="A393" s="379"/>
      <c r="B393" s="379" t="s">
        <v>14</v>
      </c>
      <c r="C393" s="378" t="s">
        <v>259</v>
      </c>
      <c r="D393" s="380"/>
      <c r="E393" s="381">
        <v>0.4</v>
      </c>
      <c r="F393" s="380" t="e">
        <f>E393*F388</f>
        <v>#REF!</v>
      </c>
      <c r="G393" s="382"/>
    </row>
    <row r="394" spans="1:7" s="377" customFormat="1" ht="30">
      <c r="A394" s="374"/>
      <c r="B394" s="383" t="s">
        <v>882</v>
      </c>
      <c r="C394" s="373" t="s">
        <v>32</v>
      </c>
      <c r="D394" s="375"/>
      <c r="E394" s="384">
        <v>4.4999999999999998E-2</v>
      </c>
      <c r="F394" s="375" t="e">
        <f>E394*(F392+F393)</f>
        <v>#REF!</v>
      </c>
      <c r="G394" s="370"/>
    </row>
    <row r="395" spans="1:7" s="377" customFormat="1">
      <c r="A395" s="374"/>
      <c r="B395" s="374" t="s">
        <v>749</v>
      </c>
      <c r="C395" s="373" t="s">
        <v>744</v>
      </c>
      <c r="D395" s="375"/>
      <c r="E395" s="376"/>
      <c r="F395" s="375" t="e">
        <f>F392+F393+F394</f>
        <v>#REF!</v>
      </c>
      <c r="G395" s="370"/>
    </row>
    <row r="396" spans="1:7" s="363" customFormat="1">
      <c r="A396" s="365"/>
      <c r="B396" s="365" t="s">
        <v>745</v>
      </c>
      <c r="C396" s="364" t="s">
        <v>126</v>
      </c>
      <c r="D396" s="372"/>
      <c r="E396" s="381">
        <v>0.08</v>
      </c>
      <c r="F396" s="372" t="e">
        <f>E396*F395</f>
        <v>#REF!</v>
      </c>
      <c r="G396" s="370"/>
    </row>
    <row r="397" spans="1:7" s="377" customFormat="1">
      <c r="A397" s="374"/>
      <c r="B397" s="374" t="s">
        <v>746</v>
      </c>
      <c r="C397" s="373" t="s">
        <v>747</v>
      </c>
      <c r="D397" s="375"/>
      <c r="E397" s="376"/>
      <c r="F397" s="375" t="e">
        <f>SUM(F395:F396)</f>
        <v>#REF!</v>
      </c>
      <c r="G397" s="370"/>
    </row>
    <row r="398" spans="1:7" s="363" customFormat="1">
      <c r="A398" s="386"/>
      <c r="B398" s="386" t="s">
        <v>748</v>
      </c>
      <c r="C398" s="385" t="s">
        <v>202</v>
      </c>
      <c r="D398" s="387"/>
      <c r="E398" s="388"/>
      <c r="F398" s="389" t="e">
        <f>F397</f>
        <v>#REF!</v>
      </c>
      <c r="G398" s="370"/>
    </row>
    <row r="399" spans="1:7" s="363" customFormat="1" ht="33" customHeight="1">
      <c r="A399" s="358" t="s">
        <v>783</v>
      </c>
      <c r="B399" s="359" t="e">
        <f>VLOOKUP($A399,DGTH!$A$3:$M$1876,2,FALSE)</f>
        <v>#REF!</v>
      </c>
      <c r="C399" s="359" t="e">
        <f>VLOOKUP($A399,DGTH!$A$3:$M$1876,3,FALSE)</f>
        <v>#REF!</v>
      </c>
      <c r="D399" s="360"/>
      <c r="E399" s="361"/>
      <c r="F399" s="360"/>
      <c r="G399" s="362" t="e">
        <f>F412</f>
        <v>#REF!</v>
      </c>
    </row>
    <row r="400" spans="1:7" s="363" customFormat="1">
      <c r="A400" s="365"/>
      <c r="B400" s="366" t="s">
        <v>48</v>
      </c>
      <c r="C400" s="367" t="s">
        <v>704</v>
      </c>
      <c r="D400" s="368"/>
      <c r="E400" s="369"/>
      <c r="F400" s="368" t="e">
        <f>SUM(F401:F401)</f>
        <v>#REF!</v>
      </c>
      <c r="G400" s="370"/>
    </row>
    <row r="401" spans="1:7" s="363" customFormat="1">
      <c r="A401" s="365"/>
      <c r="B401" s="365" t="s">
        <v>739</v>
      </c>
      <c r="C401" s="364" t="s">
        <v>740</v>
      </c>
      <c r="D401" s="359" t="e">
        <f>VLOOKUP($A399,DGTH!$A$3:$M$1876,8,FALSE)</f>
        <v>#REF!</v>
      </c>
      <c r="E401" s="371">
        <v>1</v>
      </c>
      <c r="F401" s="372" t="e">
        <f>E401*D401</f>
        <v>#REF!</v>
      </c>
      <c r="G401" s="370"/>
    </row>
    <row r="402" spans="1:7" s="363" customFormat="1">
      <c r="A402" s="366"/>
      <c r="B402" s="366" t="s">
        <v>54</v>
      </c>
      <c r="C402" s="364"/>
      <c r="E402" s="371"/>
      <c r="F402" s="368" t="e">
        <f>SUM(F403)</f>
        <v>#REF!</v>
      </c>
      <c r="G402" s="370"/>
    </row>
    <row r="403" spans="1:7" s="363" customFormat="1">
      <c r="A403" s="365"/>
      <c r="B403" s="365" t="s">
        <v>741</v>
      </c>
      <c r="C403" s="364" t="s">
        <v>740</v>
      </c>
      <c r="D403" s="359" t="e">
        <f>VLOOKUP($A399,DGTH!$A$3:$M$1876,9,FALSE)</f>
        <v>#REF!</v>
      </c>
      <c r="E403" s="371">
        <v>1</v>
      </c>
      <c r="F403" s="372" t="e">
        <f>E403*D403</f>
        <v>#REF!</v>
      </c>
      <c r="G403" s="370"/>
    </row>
    <row r="404" spans="1:7" s="363" customFormat="1">
      <c r="A404" s="366"/>
      <c r="B404" s="366" t="s">
        <v>171</v>
      </c>
      <c r="C404" s="364"/>
      <c r="D404" s="359"/>
      <c r="E404" s="371"/>
      <c r="F404" s="368" t="e">
        <f>SUM(F405)</f>
        <v>#REF!</v>
      </c>
      <c r="G404" s="370"/>
    </row>
    <row r="405" spans="1:7" s="363" customFormat="1">
      <c r="A405" s="365"/>
      <c r="B405" s="365" t="s">
        <v>742</v>
      </c>
      <c r="C405" s="364" t="s">
        <v>740</v>
      </c>
      <c r="D405" s="359" t="e">
        <f>VLOOKUP($A399,DGTH!$A$3:$M$1876,10,FALSE)</f>
        <v>#REF!</v>
      </c>
      <c r="E405" s="371">
        <v>1</v>
      </c>
      <c r="F405" s="372" t="e">
        <f>E405*D405</f>
        <v>#REF!</v>
      </c>
      <c r="G405" s="370"/>
    </row>
    <row r="406" spans="1:7" s="377" customFormat="1">
      <c r="A406" s="374"/>
      <c r="B406" s="374" t="s">
        <v>743</v>
      </c>
      <c r="C406" s="373" t="s">
        <v>86</v>
      </c>
      <c r="D406" s="375"/>
      <c r="E406" s="376"/>
      <c r="F406" s="375" t="e">
        <f>F400+F402+F404</f>
        <v>#REF!</v>
      </c>
      <c r="G406" s="370"/>
    </row>
    <row r="407" spans="1:7" s="251" customFormat="1">
      <c r="A407" s="379"/>
      <c r="B407" s="379" t="s">
        <v>14</v>
      </c>
      <c r="C407" s="378" t="s">
        <v>259</v>
      </c>
      <c r="D407" s="380"/>
      <c r="E407" s="381">
        <v>0.4</v>
      </c>
      <c r="F407" s="380" t="e">
        <f>E407*F402</f>
        <v>#REF!</v>
      </c>
      <c r="G407" s="382"/>
    </row>
    <row r="408" spans="1:7" s="377" customFormat="1" ht="30">
      <c r="A408" s="374"/>
      <c r="B408" s="383" t="s">
        <v>882</v>
      </c>
      <c r="C408" s="373" t="s">
        <v>32</v>
      </c>
      <c r="D408" s="375"/>
      <c r="E408" s="384">
        <v>4.4999999999999998E-2</v>
      </c>
      <c r="F408" s="375" t="e">
        <f>E408*(F406+F407)</f>
        <v>#REF!</v>
      </c>
      <c r="G408" s="370"/>
    </row>
    <row r="409" spans="1:7" s="377" customFormat="1">
      <c r="A409" s="374"/>
      <c r="B409" s="374" t="s">
        <v>749</v>
      </c>
      <c r="C409" s="373" t="s">
        <v>744</v>
      </c>
      <c r="D409" s="375"/>
      <c r="E409" s="376"/>
      <c r="F409" s="375" t="e">
        <f>F406+F407+F408</f>
        <v>#REF!</v>
      </c>
      <c r="G409" s="370"/>
    </row>
    <row r="410" spans="1:7" s="363" customFormat="1">
      <c r="A410" s="365"/>
      <c r="B410" s="365" t="s">
        <v>745</v>
      </c>
      <c r="C410" s="364" t="s">
        <v>126</v>
      </c>
      <c r="D410" s="372"/>
      <c r="E410" s="381">
        <v>0.08</v>
      </c>
      <c r="F410" s="372" t="e">
        <f>E410*F409</f>
        <v>#REF!</v>
      </c>
      <c r="G410" s="370"/>
    </row>
    <row r="411" spans="1:7" s="377" customFormat="1">
      <c r="A411" s="374"/>
      <c r="B411" s="374" t="s">
        <v>746</v>
      </c>
      <c r="C411" s="373" t="s">
        <v>747</v>
      </c>
      <c r="D411" s="375"/>
      <c r="E411" s="376"/>
      <c r="F411" s="375" t="e">
        <f>SUM(F409:F410)</f>
        <v>#REF!</v>
      </c>
      <c r="G411" s="370"/>
    </row>
    <row r="412" spans="1:7" s="363" customFormat="1">
      <c r="A412" s="386"/>
      <c r="B412" s="386" t="s">
        <v>748</v>
      </c>
      <c r="C412" s="385" t="s">
        <v>202</v>
      </c>
      <c r="D412" s="387"/>
      <c r="E412" s="388"/>
      <c r="F412" s="389" t="e">
        <f>F411</f>
        <v>#REF!</v>
      </c>
      <c r="G412" s="370"/>
    </row>
    <row r="413" spans="1:7" s="363" customFormat="1" ht="33" customHeight="1">
      <c r="A413" s="358" t="s">
        <v>784</v>
      </c>
      <c r="B413" s="359" t="e">
        <f>VLOOKUP($A413,DGTH!$A$3:$M$1876,2,FALSE)</f>
        <v>#REF!</v>
      </c>
      <c r="C413" s="359" t="e">
        <f>VLOOKUP($A413,DGTH!$A$3:$M$1876,3,FALSE)</f>
        <v>#REF!</v>
      </c>
      <c r="D413" s="360"/>
      <c r="E413" s="361"/>
      <c r="F413" s="360"/>
      <c r="G413" s="362" t="e">
        <f>F426</f>
        <v>#REF!</v>
      </c>
    </row>
    <row r="414" spans="1:7" s="363" customFormat="1">
      <c r="A414" s="365"/>
      <c r="B414" s="366" t="s">
        <v>48</v>
      </c>
      <c r="C414" s="367" t="s">
        <v>704</v>
      </c>
      <c r="D414" s="368"/>
      <c r="E414" s="369"/>
      <c r="F414" s="368" t="e">
        <f>SUM(F415:F415)</f>
        <v>#REF!</v>
      </c>
      <c r="G414" s="370"/>
    </row>
    <row r="415" spans="1:7" s="363" customFormat="1">
      <c r="A415" s="365"/>
      <c r="B415" s="365" t="s">
        <v>739</v>
      </c>
      <c r="C415" s="364" t="s">
        <v>740</v>
      </c>
      <c r="D415" s="359" t="e">
        <f>VLOOKUP($A413,DGTH!$A$3:$M$1876,8,FALSE)</f>
        <v>#REF!</v>
      </c>
      <c r="E415" s="371">
        <v>1</v>
      </c>
      <c r="F415" s="372" t="e">
        <f>E415*D415</f>
        <v>#REF!</v>
      </c>
      <c r="G415" s="370"/>
    </row>
    <row r="416" spans="1:7" s="363" customFormat="1">
      <c r="A416" s="366"/>
      <c r="B416" s="366" t="s">
        <v>54</v>
      </c>
      <c r="C416" s="364"/>
      <c r="E416" s="371"/>
      <c r="F416" s="368" t="e">
        <f>SUM(F417)</f>
        <v>#REF!</v>
      </c>
      <c r="G416" s="370"/>
    </row>
    <row r="417" spans="1:7" s="363" customFormat="1">
      <c r="A417" s="365"/>
      <c r="B417" s="365" t="s">
        <v>741</v>
      </c>
      <c r="C417" s="364" t="s">
        <v>740</v>
      </c>
      <c r="D417" s="359" t="e">
        <f>VLOOKUP($A413,DGTH!$A$3:$M$1876,9,FALSE)</f>
        <v>#REF!</v>
      </c>
      <c r="E417" s="371">
        <v>1</v>
      </c>
      <c r="F417" s="372" t="e">
        <f>E417*D417</f>
        <v>#REF!</v>
      </c>
      <c r="G417" s="370"/>
    </row>
    <row r="418" spans="1:7" s="363" customFormat="1">
      <c r="A418" s="366"/>
      <c r="B418" s="366" t="s">
        <v>171</v>
      </c>
      <c r="C418" s="364"/>
      <c r="D418" s="359"/>
      <c r="E418" s="371"/>
      <c r="F418" s="368" t="e">
        <f>SUM(F419)</f>
        <v>#REF!</v>
      </c>
      <c r="G418" s="370"/>
    </row>
    <row r="419" spans="1:7" s="363" customFormat="1">
      <c r="A419" s="365"/>
      <c r="B419" s="365" t="s">
        <v>742</v>
      </c>
      <c r="C419" s="364" t="s">
        <v>740</v>
      </c>
      <c r="D419" s="359" t="e">
        <f>VLOOKUP($A413,DGTH!$A$3:$M$1876,10,FALSE)</f>
        <v>#REF!</v>
      </c>
      <c r="E419" s="371">
        <v>1</v>
      </c>
      <c r="F419" s="372" t="e">
        <f>E419*D419</f>
        <v>#REF!</v>
      </c>
      <c r="G419" s="370"/>
    </row>
    <row r="420" spans="1:7" s="377" customFormat="1">
      <c r="A420" s="374"/>
      <c r="B420" s="374" t="s">
        <v>743</v>
      </c>
      <c r="C420" s="373" t="s">
        <v>86</v>
      </c>
      <c r="D420" s="375"/>
      <c r="E420" s="376"/>
      <c r="F420" s="375" t="e">
        <f>F414+F416+F418</f>
        <v>#REF!</v>
      </c>
      <c r="G420" s="370"/>
    </row>
    <row r="421" spans="1:7" s="251" customFormat="1">
      <c r="A421" s="379"/>
      <c r="B421" s="379" t="s">
        <v>14</v>
      </c>
      <c r="C421" s="378" t="s">
        <v>259</v>
      </c>
      <c r="D421" s="380"/>
      <c r="E421" s="381">
        <v>0.4</v>
      </c>
      <c r="F421" s="380" t="e">
        <f>E421*F416</f>
        <v>#REF!</v>
      </c>
      <c r="G421" s="382"/>
    </row>
    <row r="422" spans="1:7" s="377" customFormat="1" ht="30">
      <c r="A422" s="374"/>
      <c r="B422" s="383" t="s">
        <v>882</v>
      </c>
      <c r="C422" s="373" t="s">
        <v>32</v>
      </c>
      <c r="D422" s="375"/>
      <c r="E422" s="384">
        <v>4.4999999999999998E-2</v>
      </c>
      <c r="F422" s="375" t="e">
        <f>E422*(F420+F421)</f>
        <v>#REF!</v>
      </c>
      <c r="G422" s="370"/>
    </row>
    <row r="423" spans="1:7" s="377" customFormat="1">
      <c r="A423" s="374"/>
      <c r="B423" s="374" t="s">
        <v>749</v>
      </c>
      <c r="C423" s="373" t="s">
        <v>744</v>
      </c>
      <c r="D423" s="375"/>
      <c r="E423" s="376"/>
      <c r="F423" s="375" t="e">
        <f>F420+F421+F422</f>
        <v>#REF!</v>
      </c>
      <c r="G423" s="370"/>
    </row>
    <row r="424" spans="1:7" s="363" customFormat="1">
      <c r="A424" s="365"/>
      <c r="B424" s="365" t="s">
        <v>745</v>
      </c>
      <c r="C424" s="364" t="s">
        <v>126</v>
      </c>
      <c r="D424" s="372"/>
      <c r="E424" s="381">
        <v>0.08</v>
      </c>
      <c r="F424" s="372" t="e">
        <f>E424*F423</f>
        <v>#REF!</v>
      </c>
      <c r="G424" s="370"/>
    </row>
    <row r="425" spans="1:7" s="377" customFormat="1">
      <c r="A425" s="374"/>
      <c r="B425" s="374" t="s">
        <v>746</v>
      </c>
      <c r="C425" s="373" t="s">
        <v>747</v>
      </c>
      <c r="D425" s="375"/>
      <c r="E425" s="376"/>
      <c r="F425" s="375" t="e">
        <f>SUM(F423:F424)</f>
        <v>#REF!</v>
      </c>
      <c r="G425" s="370"/>
    </row>
    <row r="426" spans="1:7" s="363" customFormat="1">
      <c r="A426" s="386"/>
      <c r="B426" s="386" t="s">
        <v>748</v>
      </c>
      <c r="C426" s="385" t="s">
        <v>202</v>
      </c>
      <c r="D426" s="387"/>
      <c r="E426" s="388"/>
      <c r="F426" s="389" t="e">
        <f>F425</f>
        <v>#REF!</v>
      </c>
      <c r="G426" s="370"/>
    </row>
    <row r="427" spans="1:7" s="363" customFormat="1" ht="33" customHeight="1">
      <c r="A427" s="358" t="s">
        <v>785</v>
      </c>
      <c r="B427" s="359" t="e">
        <f>VLOOKUP($A427,DGTH!$A$3:$M$1876,2,FALSE)</f>
        <v>#REF!</v>
      </c>
      <c r="C427" s="359" t="e">
        <f>VLOOKUP($A427,DGTH!$A$3:$M$1876,3,FALSE)</f>
        <v>#REF!</v>
      </c>
      <c r="D427" s="360"/>
      <c r="E427" s="361"/>
      <c r="F427" s="360"/>
      <c r="G427" s="362" t="e">
        <f>F440</f>
        <v>#REF!</v>
      </c>
    </row>
    <row r="428" spans="1:7" s="363" customFormat="1">
      <c r="A428" s="365"/>
      <c r="B428" s="366" t="s">
        <v>48</v>
      </c>
      <c r="C428" s="367" t="s">
        <v>704</v>
      </c>
      <c r="D428" s="368"/>
      <c r="E428" s="369"/>
      <c r="F428" s="368" t="e">
        <f>SUM(F429:F429)</f>
        <v>#REF!</v>
      </c>
      <c r="G428" s="370"/>
    </row>
    <row r="429" spans="1:7" s="363" customFormat="1">
      <c r="A429" s="365"/>
      <c r="B429" s="365" t="s">
        <v>739</v>
      </c>
      <c r="C429" s="364" t="s">
        <v>740</v>
      </c>
      <c r="D429" s="359" t="e">
        <f>VLOOKUP($A427,DGTH!$A$3:$M$1876,8,FALSE)</f>
        <v>#REF!</v>
      </c>
      <c r="E429" s="371">
        <v>1</v>
      </c>
      <c r="F429" s="372" t="e">
        <f>E429*D429</f>
        <v>#REF!</v>
      </c>
      <c r="G429" s="370"/>
    </row>
    <row r="430" spans="1:7" s="363" customFormat="1">
      <c r="A430" s="366"/>
      <c r="B430" s="366" t="s">
        <v>54</v>
      </c>
      <c r="C430" s="364"/>
      <c r="E430" s="371"/>
      <c r="F430" s="368" t="e">
        <f>SUM(F431)</f>
        <v>#REF!</v>
      </c>
      <c r="G430" s="370"/>
    </row>
    <row r="431" spans="1:7" s="363" customFormat="1">
      <c r="A431" s="365"/>
      <c r="B431" s="365" t="s">
        <v>741</v>
      </c>
      <c r="C431" s="364" t="s">
        <v>740</v>
      </c>
      <c r="D431" s="359" t="e">
        <f>VLOOKUP($A427,DGTH!$A$3:$M$1876,9,FALSE)</f>
        <v>#REF!</v>
      </c>
      <c r="E431" s="371">
        <v>1</v>
      </c>
      <c r="F431" s="372" t="e">
        <f>E431*D431</f>
        <v>#REF!</v>
      </c>
      <c r="G431" s="370"/>
    </row>
    <row r="432" spans="1:7" s="363" customFormat="1">
      <c r="A432" s="366"/>
      <c r="B432" s="366" t="s">
        <v>171</v>
      </c>
      <c r="C432" s="364"/>
      <c r="D432" s="359"/>
      <c r="E432" s="371"/>
      <c r="F432" s="368" t="e">
        <f>SUM(F433)</f>
        <v>#REF!</v>
      </c>
      <c r="G432" s="370"/>
    </row>
    <row r="433" spans="1:7" s="363" customFormat="1">
      <c r="A433" s="365"/>
      <c r="B433" s="365" t="s">
        <v>742</v>
      </c>
      <c r="C433" s="364" t="s">
        <v>740</v>
      </c>
      <c r="D433" s="359" t="e">
        <f>VLOOKUP($A427,DGTH!$A$3:$M$1876,10,FALSE)</f>
        <v>#REF!</v>
      </c>
      <c r="E433" s="371">
        <v>1</v>
      </c>
      <c r="F433" s="372" t="e">
        <f>E433*D433</f>
        <v>#REF!</v>
      </c>
      <c r="G433" s="370"/>
    </row>
    <row r="434" spans="1:7" s="377" customFormat="1">
      <c r="A434" s="374"/>
      <c r="B434" s="374" t="s">
        <v>743</v>
      </c>
      <c r="C434" s="373" t="s">
        <v>86</v>
      </c>
      <c r="D434" s="375"/>
      <c r="E434" s="376"/>
      <c r="F434" s="375" t="e">
        <f>F428+F430+F432</f>
        <v>#REF!</v>
      </c>
      <c r="G434" s="370"/>
    </row>
    <row r="435" spans="1:7" s="251" customFormat="1">
      <c r="A435" s="379"/>
      <c r="B435" s="379" t="s">
        <v>14</v>
      </c>
      <c r="C435" s="378" t="s">
        <v>259</v>
      </c>
      <c r="D435" s="380"/>
      <c r="E435" s="381">
        <v>0.4</v>
      </c>
      <c r="F435" s="380" t="e">
        <f>E435*F430</f>
        <v>#REF!</v>
      </c>
      <c r="G435" s="382"/>
    </row>
    <row r="436" spans="1:7" s="377" customFormat="1" ht="30">
      <c r="A436" s="374"/>
      <c r="B436" s="383" t="s">
        <v>882</v>
      </c>
      <c r="C436" s="373" t="s">
        <v>32</v>
      </c>
      <c r="D436" s="375"/>
      <c r="E436" s="384">
        <v>4.4999999999999998E-2</v>
      </c>
      <c r="F436" s="375" t="e">
        <f>E436*(F434+F435)</f>
        <v>#REF!</v>
      </c>
      <c r="G436" s="370"/>
    </row>
    <row r="437" spans="1:7" s="377" customFormat="1">
      <c r="A437" s="374"/>
      <c r="B437" s="374" t="s">
        <v>749</v>
      </c>
      <c r="C437" s="373" t="s">
        <v>744</v>
      </c>
      <c r="D437" s="375"/>
      <c r="E437" s="376"/>
      <c r="F437" s="375" t="e">
        <f>F434+F435+F436</f>
        <v>#REF!</v>
      </c>
      <c r="G437" s="370"/>
    </row>
    <row r="438" spans="1:7" s="363" customFormat="1">
      <c r="A438" s="365"/>
      <c r="B438" s="365" t="s">
        <v>745</v>
      </c>
      <c r="C438" s="364" t="s">
        <v>126</v>
      </c>
      <c r="D438" s="372"/>
      <c r="E438" s="381">
        <v>0.08</v>
      </c>
      <c r="F438" s="372" t="e">
        <f>E438*F437</f>
        <v>#REF!</v>
      </c>
      <c r="G438" s="370"/>
    </row>
    <row r="439" spans="1:7" s="377" customFormat="1">
      <c r="A439" s="374"/>
      <c r="B439" s="374" t="s">
        <v>746</v>
      </c>
      <c r="C439" s="373" t="s">
        <v>747</v>
      </c>
      <c r="D439" s="375"/>
      <c r="E439" s="376"/>
      <c r="F439" s="375" t="e">
        <f>SUM(F437:F438)</f>
        <v>#REF!</v>
      </c>
      <c r="G439" s="370"/>
    </row>
    <row r="440" spans="1:7" s="363" customFormat="1">
      <c r="A440" s="386"/>
      <c r="B440" s="386" t="s">
        <v>748</v>
      </c>
      <c r="C440" s="385" t="s">
        <v>202</v>
      </c>
      <c r="D440" s="387"/>
      <c r="E440" s="388"/>
      <c r="F440" s="389" t="e">
        <f>F439</f>
        <v>#REF!</v>
      </c>
      <c r="G440" s="370"/>
    </row>
    <row r="441" spans="1:7" s="363" customFormat="1" ht="33" customHeight="1">
      <c r="A441" s="358" t="s">
        <v>786</v>
      </c>
      <c r="B441" s="359" t="e">
        <f>VLOOKUP($A441,DGTH!$A$3:$M$1876,2,FALSE)</f>
        <v>#REF!</v>
      </c>
      <c r="C441" s="359" t="e">
        <f>VLOOKUP($A441,DGTH!$A$3:$M$1876,3,FALSE)</f>
        <v>#REF!</v>
      </c>
      <c r="D441" s="360"/>
      <c r="E441" s="361"/>
      <c r="F441" s="360"/>
      <c r="G441" s="362" t="e">
        <f>F454</f>
        <v>#REF!</v>
      </c>
    </row>
    <row r="442" spans="1:7" s="363" customFormat="1">
      <c r="A442" s="365"/>
      <c r="B442" s="366" t="s">
        <v>48</v>
      </c>
      <c r="C442" s="367" t="s">
        <v>704</v>
      </c>
      <c r="D442" s="368"/>
      <c r="E442" s="369"/>
      <c r="F442" s="368" t="e">
        <f>SUM(F443:F443)</f>
        <v>#REF!</v>
      </c>
      <c r="G442" s="370"/>
    </row>
    <row r="443" spans="1:7" s="363" customFormat="1">
      <c r="A443" s="365"/>
      <c r="B443" s="365" t="s">
        <v>739</v>
      </c>
      <c r="C443" s="364" t="s">
        <v>740</v>
      </c>
      <c r="D443" s="359" t="e">
        <f>VLOOKUP($A441,DGTH!$A$3:$M$1876,8,FALSE)</f>
        <v>#REF!</v>
      </c>
      <c r="E443" s="371">
        <v>1</v>
      </c>
      <c r="F443" s="372" t="e">
        <f>E443*D443</f>
        <v>#REF!</v>
      </c>
      <c r="G443" s="370"/>
    </row>
    <row r="444" spans="1:7" s="363" customFormat="1">
      <c r="A444" s="366"/>
      <c r="B444" s="366" t="s">
        <v>54</v>
      </c>
      <c r="C444" s="364"/>
      <c r="E444" s="371"/>
      <c r="F444" s="368" t="e">
        <f>SUM(F445)</f>
        <v>#REF!</v>
      </c>
      <c r="G444" s="370"/>
    </row>
    <row r="445" spans="1:7" s="363" customFormat="1">
      <c r="A445" s="365"/>
      <c r="B445" s="365" t="s">
        <v>741</v>
      </c>
      <c r="C445" s="364" t="s">
        <v>740</v>
      </c>
      <c r="D445" s="359" t="e">
        <f>VLOOKUP($A441,DGTH!$A$3:$M$1876,9,FALSE)</f>
        <v>#REF!</v>
      </c>
      <c r="E445" s="371">
        <v>1</v>
      </c>
      <c r="F445" s="372" t="e">
        <f>E445*D445</f>
        <v>#REF!</v>
      </c>
      <c r="G445" s="370"/>
    </row>
    <row r="446" spans="1:7" s="363" customFormat="1">
      <c r="A446" s="366"/>
      <c r="B446" s="366" t="s">
        <v>171</v>
      </c>
      <c r="C446" s="364"/>
      <c r="D446" s="359"/>
      <c r="E446" s="371"/>
      <c r="F446" s="368" t="e">
        <f>SUM(F447)</f>
        <v>#REF!</v>
      </c>
      <c r="G446" s="370"/>
    </row>
    <row r="447" spans="1:7" s="363" customFormat="1">
      <c r="A447" s="365"/>
      <c r="B447" s="365" t="s">
        <v>742</v>
      </c>
      <c r="C447" s="364" t="s">
        <v>740</v>
      </c>
      <c r="D447" s="359" t="e">
        <f>VLOOKUP($A441,DGTH!$A$3:$M$1876,10,FALSE)</f>
        <v>#REF!</v>
      </c>
      <c r="E447" s="371">
        <v>1</v>
      </c>
      <c r="F447" s="372" t="e">
        <f>E447*D447</f>
        <v>#REF!</v>
      </c>
      <c r="G447" s="370"/>
    </row>
    <row r="448" spans="1:7" s="377" customFormat="1">
      <c r="A448" s="374"/>
      <c r="B448" s="374" t="s">
        <v>743</v>
      </c>
      <c r="C448" s="373" t="s">
        <v>86</v>
      </c>
      <c r="D448" s="375"/>
      <c r="E448" s="376"/>
      <c r="F448" s="375" t="e">
        <f>F442+F444+F446</f>
        <v>#REF!</v>
      </c>
      <c r="G448" s="370"/>
    </row>
    <row r="449" spans="1:7" s="251" customFormat="1">
      <c r="A449" s="379"/>
      <c r="B449" s="379" t="s">
        <v>14</v>
      </c>
      <c r="C449" s="378" t="s">
        <v>259</v>
      </c>
      <c r="D449" s="380"/>
      <c r="E449" s="381">
        <v>0.4</v>
      </c>
      <c r="F449" s="380" t="e">
        <f>E449*F444</f>
        <v>#REF!</v>
      </c>
      <c r="G449" s="382"/>
    </row>
    <row r="450" spans="1:7" s="377" customFormat="1" ht="30">
      <c r="A450" s="374"/>
      <c r="B450" s="383" t="s">
        <v>882</v>
      </c>
      <c r="C450" s="373" t="s">
        <v>32</v>
      </c>
      <c r="D450" s="375"/>
      <c r="E450" s="384">
        <v>4.4999999999999998E-2</v>
      </c>
      <c r="F450" s="375" t="e">
        <f>E450*(F448+F449)</f>
        <v>#REF!</v>
      </c>
      <c r="G450" s="370"/>
    </row>
    <row r="451" spans="1:7" s="377" customFormat="1">
      <c r="A451" s="374"/>
      <c r="B451" s="374" t="s">
        <v>749</v>
      </c>
      <c r="C451" s="373" t="s">
        <v>744</v>
      </c>
      <c r="D451" s="375"/>
      <c r="E451" s="376"/>
      <c r="F451" s="375" t="e">
        <f>F448+F449+F450</f>
        <v>#REF!</v>
      </c>
      <c r="G451" s="370"/>
    </row>
    <row r="452" spans="1:7" s="363" customFormat="1">
      <c r="A452" s="365"/>
      <c r="B452" s="365" t="s">
        <v>745</v>
      </c>
      <c r="C452" s="364" t="s">
        <v>126</v>
      </c>
      <c r="D452" s="372"/>
      <c r="E452" s="381">
        <v>0.08</v>
      </c>
      <c r="F452" s="372" t="e">
        <f>E452*F451</f>
        <v>#REF!</v>
      </c>
      <c r="G452" s="370"/>
    </row>
    <row r="453" spans="1:7" s="377" customFormat="1">
      <c r="A453" s="374"/>
      <c r="B453" s="374" t="s">
        <v>746</v>
      </c>
      <c r="C453" s="373" t="s">
        <v>747</v>
      </c>
      <c r="D453" s="375"/>
      <c r="E453" s="376"/>
      <c r="F453" s="375" t="e">
        <f>SUM(F451:F452)</f>
        <v>#REF!</v>
      </c>
      <c r="G453" s="370"/>
    </row>
    <row r="454" spans="1:7" s="363" customFormat="1">
      <c r="A454" s="386"/>
      <c r="B454" s="386" t="s">
        <v>748</v>
      </c>
      <c r="C454" s="385" t="s">
        <v>202</v>
      </c>
      <c r="D454" s="387"/>
      <c r="E454" s="388"/>
      <c r="F454" s="389" t="e">
        <f>F453</f>
        <v>#REF!</v>
      </c>
      <c r="G454" s="370"/>
    </row>
    <row r="455" spans="1:7" s="363" customFormat="1" ht="33" customHeight="1">
      <c r="A455" s="358" t="s">
        <v>787</v>
      </c>
      <c r="B455" s="359" t="e">
        <f>VLOOKUP($A455,DGTH!$A$3:$M$1876,2,FALSE)</f>
        <v>#REF!</v>
      </c>
      <c r="C455" s="359" t="e">
        <f>VLOOKUP($A455,DGTH!$A$3:$M$1876,3,FALSE)</f>
        <v>#REF!</v>
      </c>
      <c r="D455" s="360"/>
      <c r="E455" s="361"/>
      <c r="F455" s="360"/>
      <c r="G455" s="362" t="e">
        <f>F468</f>
        <v>#REF!</v>
      </c>
    </row>
    <row r="456" spans="1:7" s="363" customFormat="1">
      <c r="A456" s="365"/>
      <c r="B456" s="366" t="s">
        <v>48</v>
      </c>
      <c r="C456" s="367" t="s">
        <v>704</v>
      </c>
      <c r="D456" s="368"/>
      <c r="E456" s="369"/>
      <c r="F456" s="368" t="e">
        <f>SUM(F457:F457)</f>
        <v>#REF!</v>
      </c>
      <c r="G456" s="370"/>
    </row>
    <row r="457" spans="1:7" s="363" customFormat="1">
      <c r="A457" s="365"/>
      <c r="B457" s="365" t="s">
        <v>739</v>
      </c>
      <c r="C457" s="364" t="s">
        <v>740</v>
      </c>
      <c r="D457" s="359" t="e">
        <f>VLOOKUP($A455,DGTH!$A$3:$M$1876,8,FALSE)</f>
        <v>#REF!</v>
      </c>
      <c r="E457" s="371">
        <v>1</v>
      </c>
      <c r="F457" s="372" t="e">
        <f>E457*D457</f>
        <v>#REF!</v>
      </c>
      <c r="G457" s="370"/>
    </row>
    <row r="458" spans="1:7" s="363" customFormat="1">
      <c r="A458" s="366"/>
      <c r="B458" s="366" t="s">
        <v>54</v>
      </c>
      <c r="C458" s="364"/>
      <c r="E458" s="371"/>
      <c r="F458" s="368" t="e">
        <f>SUM(F459)</f>
        <v>#REF!</v>
      </c>
      <c r="G458" s="370"/>
    </row>
    <row r="459" spans="1:7" s="363" customFormat="1">
      <c r="A459" s="365"/>
      <c r="B459" s="365" t="s">
        <v>741</v>
      </c>
      <c r="C459" s="364" t="s">
        <v>740</v>
      </c>
      <c r="D459" s="359" t="e">
        <f>VLOOKUP($A455,DGTH!$A$3:$M$1876,9,FALSE)</f>
        <v>#REF!</v>
      </c>
      <c r="E459" s="371">
        <v>1</v>
      </c>
      <c r="F459" s="372" t="e">
        <f>E459*D459</f>
        <v>#REF!</v>
      </c>
      <c r="G459" s="370"/>
    </row>
    <row r="460" spans="1:7" s="363" customFormat="1">
      <c r="A460" s="366"/>
      <c r="B460" s="366" t="s">
        <v>171</v>
      </c>
      <c r="C460" s="364"/>
      <c r="D460" s="359"/>
      <c r="E460" s="371"/>
      <c r="F460" s="368" t="e">
        <f>SUM(F461)</f>
        <v>#REF!</v>
      </c>
      <c r="G460" s="370"/>
    </row>
    <row r="461" spans="1:7" s="363" customFormat="1">
      <c r="A461" s="365"/>
      <c r="B461" s="365" t="s">
        <v>742</v>
      </c>
      <c r="C461" s="364" t="s">
        <v>740</v>
      </c>
      <c r="D461" s="359" t="e">
        <f>VLOOKUP($A455,DGTH!$A$3:$M$1876,10,FALSE)</f>
        <v>#REF!</v>
      </c>
      <c r="E461" s="371">
        <v>1</v>
      </c>
      <c r="F461" s="372" t="e">
        <f>E461*D461</f>
        <v>#REF!</v>
      </c>
      <c r="G461" s="370"/>
    </row>
    <row r="462" spans="1:7" s="377" customFormat="1">
      <c r="A462" s="374"/>
      <c r="B462" s="374" t="s">
        <v>743</v>
      </c>
      <c r="C462" s="373" t="s">
        <v>86</v>
      </c>
      <c r="D462" s="375"/>
      <c r="E462" s="376"/>
      <c r="F462" s="375" t="e">
        <f>F456+F458+F460</f>
        <v>#REF!</v>
      </c>
      <c r="G462" s="370"/>
    </row>
    <row r="463" spans="1:7" s="251" customFormat="1">
      <c r="A463" s="379"/>
      <c r="B463" s="379" t="s">
        <v>14</v>
      </c>
      <c r="C463" s="378" t="s">
        <v>259</v>
      </c>
      <c r="D463" s="380"/>
      <c r="E463" s="381">
        <v>0.4</v>
      </c>
      <c r="F463" s="380" t="e">
        <f>E463*F458</f>
        <v>#REF!</v>
      </c>
      <c r="G463" s="382"/>
    </row>
    <row r="464" spans="1:7" s="377" customFormat="1" ht="30">
      <c r="A464" s="374"/>
      <c r="B464" s="383" t="s">
        <v>882</v>
      </c>
      <c r="C464" s="373" t="s">
        <v>32</v>
      </c>
      <c r="D464" s="375"/>
      <c r="E464" s="384">
        <v>4.4999999999999998E-2</v>
      </c>
      <c r="F464" s="375" t="e">
        <f>E464*(F462+F463)</f>
        <v>#REF!</v>
      </c>
      <c r="G464" s="370"/>
    </row>
    <row r="465" spans="1:7" s="377" customFormat="1">
      <c r="A465" s="374"/>
      <c r="B465" s="374" t="s">
        <v>749</v>
      </c>
      <c r="C465" s="373" t="s">
        <v>744</v>
      </c>
      <c r="D465" s="375"/>
      <c r="E465" s="376"/>
      <c r="F465" s="375" t="e">
        <f>F462+F463+F464</f>
        <v>#REF!</v>
      </c>
      <c r="G465" s="370"/>
    </row>
    <row r="466" spans="1:7" s="363" customFormat="1">
      <c r="A466" s="365"/>
      <c r="B466" s="365" t="s">
        <v>745</v>
      </c>
      <c r="C466" s="364" t="s">
        <v>126</v>
      </c>
      <c r="D466" s="372"/>
      <c r="E466" s="381">
        <v>0.08</v>
      </c>
      <c r="F466" s="372" t="e">
        <f>E466*F465</f>
        <v>#REF!</v>
      </c>
      <c r="G466" s="370"/>
    </row>
    <row r="467" spans="1:7" s="377" customFormat="1">
      <c r="A467" s="374"/>
      <c r="B467" s="374" t="s">
        <v>746</v>
      </c>
      <c r="C467" s="373" t="s">
        <v>747</v>
      </c>
      <c r="D467" s="375"/>
      <c r="E467" s="376"/>
      <c r="F467" s="375" t="e">
        <f>SUM(F465:F466)</f>
        <v>#REF!</v>
      </c>
      <c r="G467" s="370"/>
    </row>
    <row r="468" spans="1:7" s="363" customFormat="1">
      <c r="A468" s="386"/>
      <c r="B468" s="386" t="s">
        <v>748</v>
      </c>
      <c r="C468" s="385" t="s">
        <v>202</v>
      </c>
      <c r="D468" s="387"/>
      <c r="E468" s="388"/>
      <c r="F468" s="389" t="e">
        <f>F467</f>
        <v>#REF!</v>
      </c>
      <c r="G468" s="370"/>
    </row>
    <row r="469" spans="1:7" s="363" customFormat="1" ht="33" customHeight="1">
      <c r="A469" s="358" t="s">
        <v>788</v>
      </c>
      <c r="B469" s="359" t="e">
        <f>VLOOKUP($A469,DGTH!$A$3:$M$1876,2,FALSE)</f>
        <v>#REF!</v>
      </c>
      <c r="C469" s="359" t="e">
        <f>VLOOKUP($A469,DGTH!$A$3:$M$1876,3,FALSE)</f>
        <v>#REF!</v>
      </c>
      <c r="D469" s="360"/>
      <c r="E469" s="361"/>
      <c r="F469" s="360"/>
      <c r="G469" s="362" t="e">
        <f>F482</f>
        <v>#REF!</v>
      </c>
    </row>
    <row r="470" spans="1:7" s="363" customFormat="1">
      <c r="A470" s="365"/>
      <c r="B470" s="366" t="s">
        <v>48</v>
      </c>
      <c r="C470" s="367" t="s">
        <v>704</v>
      </c>
      <c r="D470" s="368"/>
      <c r="E470" s="369"/>
      <c r="F470" s="368" t="e">
        <f>SUM(F471:F471)</f>
        <v>#REF!</v>
      </c>
      <c r="G470" s="370"/>
    </row>
    <row r="471" spans="1:7" s="363" customFormat="1">
      <c r="A471" s="365"/>
      <c r="B471" s="365" t="s">
        <v>739</v>
      </c>
      <c r="C471" s="364" t="s">
        <v>740</v>
      </c>
      <c r="D471" s="359" t="e">
        <f>VLOOKUP($A469,DGTH!$A$3:$M$1876,8,FALSE)</f>
        <v>#REF!</v>
      </c>
      <c r="E471" s="371">
        <v>1</v>
      </c>
      <c r="F471" s="372" t="e">
        <f>E471*D471</f>
        <v>#REF!</v>
      </c>
      <c r="G471" s="370"/>
    </row>
    <row r="472" spans="1:7" s="363" customFormat="1">
      <c r="A472" s="366"/>
      <c r="B472" s="366" t="s">
        <v>54</v>
      </c>
      <c r="C472" s="364"/>
      <c r="E472" s="371"/>
      <c r="F472" s="368" t="e">
        <f>SUM(F473)</f>
        <v>#REF!</v>
      </c>
      <c r="G472" s="370"/>
    </row>
    <row r="473" spans="1:7" s="363" customFormat="1">
      <c r="A473" s="365"/>
      <c r="B473" s="365" t="s">
        <v>741</v>
      </c>
      <c r="C473" s="364" t="s">
        <v>740</v>
      </c>
      <c r="D473" s="359" t="e">
        <f>VLOOKUP($A469,DGTH!$A$3:$M$1876,9,FALSE)</f>
        <v>#REF!</v>
      </c>
      <c r="E473" s="371">
        <v>1</v>
      </c>
      <c r="F473" s="372" t="e">
        <f>E473*D473</f>
        <v>#REF!</v>
      </c>
      <c r="G473" s="370"/>
    </row>
    <row r="474" spans="1:7" s="363" customFormat="1">
      <c r="A474" s="366"/>
      <c r="B474" s="366" t="s">
        <v>171</v>
      </c>
      <c r="C474" s="364"/>
      <c r="D474" s="359"/>
      <c r="E474" s="371"/>
      <c r="F474" s="368" t="e">
        <f>SUM(F475)</f>
        <v>#REF!</v>
      </c>
      <c r="G474" s="370"/>
    </row>
    <row r="475" spans="1:7" s="363" customFormat="1">
      <c r="A475" s="365"/>
      <c r="B475" s="365" t="s">
        <v>742</v>
      </c>
      <c r="C475" s="364" t="s">
        <v>740</v>
      </c>
      <c r="D475" s="359" t="e">
        <f>VLOOKUP($A469,DGTH!$A$3:$M$1876,10,FALSE)</f>
        <v>#REF!</v>
      </c>
      <c r="E475" s="371">
        <v>1</v>
      </c>
      <c r="F475" s="372" t="e">
        <f>E475*D475</f>
        <v>#REF!</v>
      </c>
      <c r="G475" s="370"/>
    </row>
    <row r="476" spans="1:7" s="377" customFormat="1">
      <c r="A476" s="374"/>
      <c r="B476" s="374" t="s">
        <v>743</v>
      </c>
      <c r="C476" s="373" t="s">
        <v>86</v>
      </c>
      <c r="D476" s="375"/>
      <c r="E476" s="376"/>
      <c r="F476" s="375" t="e">
        <f>F470+F472+F474</f>
        <v>#REF!</v>
      </c>
      <c r="G476" s="370"/>
    </row>
    <row r="477" spans="1:7" s="251" customFormat="1">
      <c r="A477" s="379"/>
      <c r="B477" s="379" t="s">
        <v>14</v>
      </c>
      <c r="C477" s="378" t="s">
        <v>259</v>
      </c>
      <c r="D477" s="380"/>
      <c r="E477" s="381">
        <v>0.4</v>
      </c>
      <c r="F477" s="380" t="e">
        <f>E477*F472</f>
        <v>#REF!</v>
      </c>
      <c r="G477" s="382"/>
    </row>
    <row r="478" spans="1:7" s="377" customFormat="1" ht="30">
      <c r="A478" s="374"/>
      <c r="B478" s="383" t="s">
        <v>882</v>
      </c>
      <c r="C478" s="373" t="s">
        <v>32</v>
      </c>
      <c r="D478" s="375"/>
      <c r="E478" s="384">
        <v>4.4999999999999998E-2</v>
      </c>
      <c r="F478" s="375" t="e">
        <f>E478*(F476+F477)</f>
        <v>#REF!</v>
      </c>
      <c r="G478" s="370"/>
    </row>
    <row r="479" spans="1:7" s="377" customFormat="1">
      <c r="A479" s="374"/>
      <c r="B479" s="374" t="s">
        <v>749</v>
      </c>
      <c r="C479" s="373" t="s">
        <v>744</v>
      </c>
      <c r="D479" s="375"/>
      <c r="E479" s="376"/>
      <c r="F479" s="375" t="e">
        <f>F476+F477+F478</f>
        <v>#REF!</v>
      </c>
      <c r="G479" s="370"/>
    </row>
    <row r="480" spans="1:7" s="363" customFormat="1">
      <c r="A480" s="365"/>
      <c r="B480" s="365" t="s">
        <v>745</v>
      </c>
      <c r="C480" s="364" t="s">
        <v>126</v>
      </c>
      <c r="D480" s="372"/>
      <c r="E480" s="381">
        <v>0.08</v>
      </c>
      <c r="F480" s="372" t="e">
        <f>E480*F479</f>
        <v>#REF!</v>
      </c>
      <c r="G480" s="370"/>
    </row>
    <row r="481" spans="1:7" s="377" customFormat="1">
      <c r="A481" s="374"/>
      <c r="B481" s="374" t="s">
        <v>746</v>
      </c>
      <c r="C481" s="373" t="s">
        <v>747</v>
      </c>
      <c r="D481" s="375"/>
      <c r="E481" s="376"/>
      <c r="F481" s="375" t="e">
        <f>SUM(F479:F480)</f>
        <v>#REF!</v>
      </c>
      <c r="G481" s="370"/>
    </row>
    <row r="482" spans="1:7" s="363" customFormat="1">
      <c r="A482" s="386"/>
      <c r="B482" s="386" t="s">
        <v>748</v>
      </c>
      <c r="C482" s="385" t="s">
        <v>202</v>
      </c>
      <c r="D482" s="387"/>
      <c r="E482" s="388"/>
      <c r="F482" s="389" t="e">
        <f>F481</f>
        <v>#REF!</v>
      </c>
      <c r="G482" s="370"/>
    </row>
    <row r="483" spans="1:7" s="363" customFormat="1" ht="33" customHeight="1">
      <c r="A483" s="358" t="s">
        <v>789</v>
      </c>
      <c r="B483" s="359" t="e">
        <f>VLOOKUP($A483,DGTH!$A$3:$M$1876,2,FALSE)</f>
        <v>#REF!</v>
      </c>
      <c r="C483" s="359" t="e">
        <f>VLOOKUP($A483,DGTH!$A$3:$M$1876,3,FALSE)</f>
        <v>#REF!</v>
      </c>
      <c r="D483" s="360"/>
      <c r="E483" s="361"/>
      <c r="F483" s="360"/>
      <c r="G483" s="362" t="e">
        <f>F496</f>
        <v>#REF!</v>
      </c>
    </row>
    <row r="484" spans="1:7" s="363" customFormat="1">
      <c r="A484" s="365"/>
      <c r="B484" s="366" t="s">
        <v>48</v>
      </c>
      <c r="C484" s="367" t="s">
        <v>704</v>
      </c>
      <c r="D484" s="368"/>
      <c r="E484" s="369"/>
      <c r="F484" s="368" t="e">
        <f>SUM(F485:F485)</f>
        <v>#REF!</v>
      </c>
      <c r="G484" s="370"/>
    </row>
    <row r="485" spans="1:7" s="363" customFormat="1">
      <c r="A485" s="365"/>
      <c r="B485" s="365" t="s">
        <v>739</v>
      </c>
      <c r="C485" s="364" t="s">
        <v>740</v>
      </c>
      <c r="D485" s="359" t="e">
        <f>VLOOKUP($A483,DGTH!$A$3:$M$1876,8,FALSE)</f>
        <v>#REF!</v>
      </c>
      <c r="E485" s="371">
        <v>1</v>
      </c>
      <c r="F485" s="372" t="e">
        <f>E485*D485</f>
        <v>#REF!</v>
      </c>
      <c r="G485" s="370"/>
    </row>
    <row r="486" spans="1:7" s="363" customFormat="1">
      <c r="A486" s="366"/>
      <c r="B486" s="366" t="s">
        <v>54</v>
      </c>
      <c r="C486" s="364"/>
      <c r="E486" s="371"/>
      <c r="F486" s="368" t="e">
        <f>SUM(F487)</f>
        <v>#REF!</v>
      </c>
      <c r="G486" s="370"/>
    </row>
    <row r="487" spans="1:7" s="363" customFormat="1">
      <c r="A487" s="365"/>
      <c r="B487" s="365" t="s">
        <v>741</v>
      </c>
      <c r="C487" s="364" t="s">
        <v>740</v>
      </c>
      <c r="D487" s="359" t="e">
        <f>VLOOKUP($A483,DGTH!$A$3:$M$1876,9,FALSE)</f>
        <v>#REF!</v>
      </c>
      <c r="E487" s="371">
        <v>1</v>
      </c>
      <c r="F487" s="372" t="e">
        <f>E487*D487</f>
        <v>#REF!</v>
      </c>
      <c r="G487" s="370"/>
    </row>
    <row r="488" spans="1:7" s="363" customFormat="1">
      <c r="A488" s="366"/>
      <c r="B488" s="366" t="s">
        <v>171</v>
      </c>
      <c r="C488" s="364"/>
      <c r="D488" s="359"/>
      <c r="E488" s="371"/>
      <c r="F488" s="368" t="e">
        <f>SUM(F489)</f>
        <v>#REF!</v>
      </c>
      <c r="G488" s="370"/>
    </row>
    <row r="489" spans="1:7" s="363" customFormat="1">
      <c r="A489" s="365"/>
      <c r="B489" s="365" t="s">
        <v>742</v>
      </c>
      <c r="C489" s="364" t="s">
        <v>740</v>
      </c>
      <c r="D489" s="359" t="e">
        <f>VLOOKUP($A483,DGTH!$A$3:$M$1876,10,FALSE)</f>
        <v>#REF!</v>
      </c>
      <c r="E489" s="371">
        <v>1</v>
      </c>
      <c r="F489" s="372" t="e">
        <f>E489*D489</f>
        <v>#REF!</v>
      </c>
      <c r="G489" s="370"/>
    </row>
    <row r="490" spans="1:7" s="377" customFormat="1">
      <c r="A490" s="374"/>
      <c r="B490" s="374" t="s">
        <v>743</v>
      </c>
      <c r="C490" s="373" t="s">
        <v>86</v>
      </c>
      <c r="D490" s="375"/>
      <c r="E490" s="376"/>
      <c r="F490" s="375" t="e">
        <f>F484+F486+F488</f>
        <v>#REF!</v>
      </c>
      <c r="G490" s="370"/>
    </row>
    <row r="491" spans="1:7" s="251" customFormat="1">
      <c r="A491" s="379"/>
      <c r="B491" s="379" t="s">
        <v>14</v>
      </c>
      <c r="C491" s="378" t="s">
        <v>259</v>
      </c>
      <c r="D491" s="380"/>
      <c r="E491" s="381">
        <v>0.4</v>
      </c>
      <c r="F491" s="380" t="e">
        <f>E491*F486</f>
        <v>#REF!</v>
      </c>
      <c r="G491" s="382"/>
    </row>
    <row r="492" spans="1:7" s="377" customFormat="1" ht="30">
      <c r="A492" s="374"/>
      <c r="B492" s="383" t="s">
        <v>882</v>
      </c>
      <c r="C492" s="373" t="s">
        <v>32</v>
      </c>
      <c r="D492" s="375"/>
      <c r="E492" s="384">
        <v>4.4999999999999998E-2</v>
      </c>
      <c r="F492" s="375" t="e">
        <f>E492*(F490+F491)</f>
        <v>#REF!</v>
      </c>
      <c r="G492" s="370"/>
    </row>
    <row r="493" spans="1:7" s="377" customFormat="1">
      <c r="A493" s="374"/>
      <c r="B493" s="374" t="s">
        <v>749</v>
      </c>
      <c r="C493" s="373" t="s">
        <v>744</v>
      </c>
      <c r="D493" s="375"/>
      <c r="E493" s="376"/>
      <c r="F493" s="375" t="e">
        <f>F490+F491+F492</f>
        <v>#REF!</v>
      </c>
      <c r="G493" s="370"/>
    </row>
    <row r="494" spans="1:7" s="363" customFormat="1">
      <c r="A494" s="365"/>
      <c r="B494" s="365" t="s">
        <v>745</v>
      </c>
      <c r="C494" s="364" t="s">
        <v>126</v>
      </c>
      <c r="D494" s="372"/>
      <c r="E494" s="381">
        <v>0.08</v>
      </c>
      <c r="F494" s="372" t="e">
        <f>E494*F493</f>
        <v>#REF!</v>
      </c>
      <c r="G494" s="370"/>
    </row>
    <row r="495" spans="1:7" s="377" customFormat="1">
      <c r="A495" s="374"/>
      <c r="B495" s="374" t="s">
        <v>746</v>
      </c>
      <c r="C495" s="373" t="s">
        <v>747</v>
      </c>
      <c r="D495" s="375"/>
      <c r="E495" s="376"/>
      <c r="F495" s="375" t="e">
        <f>SUM(F493:F494)</f>
        <v>#REF!</v>
      </c>
      <c r="G495" s="370"/>
    </row>
    <row r="496" spans="1:7" s="363" customFormat="1">
      <c r="A496" s="386"/>
      <c r="B496" s="386" t="s">
        <v>748</v>
      </c>
      <c r="C496" s="385" t="s">
        <v>202</v>
      </c>
      <c r="D496" s="387"/>
      <c r="E496" s="388"/>
      <c r="F496" s="389" t="e">
        <f>F495</f>
        <v>#REF!</v>
      </c>
      <c r="G496" s="370"/>
    </row>
    <row r="497" spans="1:7" s="363" customFormat="1" ht="33" customHeight="1">
      <c r="A497" s="358" t="s">
        <v>790</v>
      </c>
      <c r="B497" s="359" t="e">
        <f>VLOOKUP($A497,DGTH!$A$3:$M$1876,2,FALSE)</f>
        <v>#REF!</v>
      </c>
      <c r="C497" s="359" t="e">
        <f>VLOOKUP($A497,DGTH!$A$3:$M$1876,3,FALSE)</f>
        <v>#REF!</v>
      </c>
      <c r="D497" s="360"/>
      <c r="E497" s="361"/>
      <c r="F497" s="360"/>
      <c r="G497" s="362" t="e">
        <f>F510</f>
        <v>#REF!</v>
      </c>
    </row>
    <row r="498" spans="1:7" s="363" customFormat="1">
      <c r="A498" s="365"/>
      <c r="B498" s="366" t="s">
        <v>48</v>
      </c>
      <c r="C498" s="367" t="s">
        <v>704</v>
      </c>
      <c r="D498" s="368"/>
      <c r="E498" s="369"/>
      <c r="F498" s="368" t="e">
        <f>SUM(F499:F499)</f>
        <v>#REF!</v>
      </c>
      <c r="G498" s="370"/>
    </row>
    <row r="499" spans="1:7" s="363" customFormat="1">
      <c r="A499" s="365"/>
      <c r="B499" s="365" t="s">
        <v>739</v>
      </c>
      <c r="C499" s="364" t="s">
        <v>740</v>
      </c>
      <c r="D499" s="359" t="e">
        <f>VLOOKUP($A497,DGTH!$A$3:$M$1876,8,FALSE)</f>
        <v>#REF!</v>
      </c>
      <c r="E499" s="371">
        <v>1</v>
      </c>
      <c r="F499" s="372" t="e">
        <f>E499*D499</f>
        <v>#REF!</v>
      </c>
      <c r="G499" s="370"/>
    </row>
    <row r="500" spans="1:7" s="363" customFormat="1">
      <c r="A500" s="366"/>
      <c r="B500" s="366" t="s">
        <v>54</v>
      </c>
      <c r="C500" s="364"/>
      <c r="E500" s="371"/>
      <c r="F500" s="368" t="e">
        <f>SUM(F501)</f>
        <v>#REF!</v>
      </c>
      <c r="G500" s="370"/>
    </row>
    <row r="501" spans="1:7" s="363" customFormat="1">
      <c r="A501" s="365"/>
      <c r="B501" s="365" t="s">
        <v>741</v>
      </c>
      <c r="C501" s="364" t="s">
        <v>740</v>
      </c>
      <c r="D501" s="359" t="e">
        <f>VLOOKUP($A497,DGTH!$A$3:$M$1876,9,FALSE)</f>
        <v>#REF!</v>
      </c>
      <c r="E501" s="371">
        <v>1</v>
      </c>
      <c r="F501" s="372" t="e">
        <f>E501*D501</f>
        <v>#REF!</v>
      </c>
      <c r="G501" s="370"/>
    </row>
    <row r="502" spans="1:7" s="363" customFormat="1">
      <c r="A502" s="366"/>
      <c r="B502" s="366" t="s">
        <v>171</v>
      </c>
      <c r="C502" s="364"/>
      <c r="D502" s="359"/>
      <c r="E502" s="371"/>
      <c r="F502" s="368" t="e">
        <f>SUM(F503)</f>
        <v>#REF!</v>
      </c>
      <c r="G502" s="370"/>
    </row>
    <row r="503" spans="1:7" s="363" customFormat="1">
      <c r="A503" s="365"/>
      <c r="B503" s="365" t="s">
        <v>742</v>
      </c>
      <c r="C503" s="364" t="s">
        <v>740</v>
      </c>
      <c r="D503" s="359" t="e">
        <f>VLOOKUP($A497,DGTH!$A$3:$M$1876,10,FALSE)</f>
        <v>#REF!</v>
      </c>
      <c r="E503" s="371">
        <v>1</v>
      </c>
      <c r="F503" s="372" t="e">
        <f>E503*D503</f>
        <v>#REF!</v>
      </c>
      <c r="G503" s="370"/>
    </row>
    <row r="504" spans="1:7" s="377" customFormat="1">
      <c r="A504" s="374"/>
      <c r="B504" s="374" t="s">
        <v>743</v>
      </c>
      <c r="C504" s="373" t="s">
        <v>86</v>
      </c>
      <c r="D504" s="375"/>
      <c r="E504" s="376"/>
      <c r="F504" s="375" t="e">
        <f>F498+F500+F502</f>
        <v>#REF!</v>
      </c>
      <c r="G504" s="370"/>
    </row>
    <row r="505" spans="1:7" s="251" customFormat="1">
      <c r="A505" s="379"/>
      <c r="B505" s="379" t="s">
        <v>14</v>
      </c>
      <c r="C505" s="378" t="s">
        <v>259</v>
      </c>
      <c r="D505" s="380"/>
      <c r="E505" s="381">
        <v>0.4</v>
      </c>
      <c r="F505" s="380" t="e">
        <f>E505*F500</f>
        <v>#REF!</v>
      </c>
      <c r="G505" s="382"/>
    </row>
    <row r="506" spans="1:7" s="377" customFormat="1" ht="30">
      <c r="A506" s="374"/>
      <c r="B506" s="383" t="s">
        <v>882</v>
      </c>
      <c r="C506" s="373" t="s">
        <v>32</v>
      </c>
      <c r="D506" s="375"/>
      <c r="E506" s="384">
        <v>4.4999999999999998E-2</v>
      </c>
      <c r="F506" s="375" t="e">
        <f>E506*(F504+F505)</f>
        <v>#REF!</v>
      </c>
      <c r="G506" s="370"/>
    </row>
    <row r="507" spans="1:7" s="377" customFormat="1">
      <c r="A507" s="374"/>
      <c r="B507" s="374" t="s">
        <v>749</v>
      </c>
      <c r="C507" s="373" t="s">
        <v>744</v>
      </c>
      <c r="D507" s="375"/>
      <c r="E507" s="376"/>
      <c r="F507" s="375" t="e">
        <f>F504+F505+F506</f>
        <v>#REF!</v>
      </c>
      <c r="G507" s="370"/>
    </row>
    <row r="508" spans="1:7" s="363" customFormat="1">
      <c r="A508" s="365"/>
      <c r="B508" s="365" t="s">
        <v>745</v>
      </c>
      <c r="C508" s="364" t="s">
        <v>126</v>
      </c>
      <c r="D508" s="372"/>
      <c r="E508" s="381">
        <v>0.08</v>
      </c>
      <c r="F508" s="372" t="e">
        <f>E508*F507</f>
        <v>#REF!</v>
      </c>
      <c r="G508" s="370"/>
    </row>
    <row r="509" spans="1:7" s="377" customFormat="1">
      <c r="A509" s="374"/>
      <c r="B509" s="374" t="s">
        <v>746</v>
      </c>
      <c r="C509" s="373" t="s">
        <v>747</v>
      </c>
      <c r="D509" s="375"/>
      <c r="E509" s="376"/>
      <c r="F509" s="375" t="e">
        <f>SUM(F507:F508)</f>
        <v>#REF!</v>
      </c>
      <c r="G509" s="370"/>
    </row>
    <row r="510" spans="1:7" s="363" customFormat="1">
      <c r="A510" s="386"/>
      <c r="B510" s="386" t="s">
        <v>748</v>
      </c>
      <c r="C510" s="385" t="s">
        <v>202</v>
      </c>
      <c r="D510" s="387"/>
      <c r="E510" s="388"/>
      <c r="F510" s="389" t="e">
        <f>F509</f>
        <v>#REF!</v>
      </c>
      <c r="G510" s="370"/>
    </row>
    <row r="511" spans="1:7" s="363" customFormat="1" ht="33" customHeight="1">
      <c r="A511" s="358" t="s">
        <v>791</v>
      </c>
      <c r="B511" s="359" t="e">
        <f>VLOOKUP($A511,DGTH!$A$3:$M$1876,2,FALSE)</f>
        <v>#REF!</v>
      </c>
      <c r="C511" s="359" t="e">
        <f>VLOOKUP($A511,DGTH!$A$3:$M$1876,3,FALSE)</f>
        <v>#REF!</v>
      </c>
      <c r="D511" s="360"/>
      <c r="E511" s="361"/>
      <c r="F511" s="360"/>
      <c r="G511" s="362" t="e">
        <f>F524</f>
        <v>#REF!</v>
      </c>
    </row>
    <row r="512" spans="1:7" s="363" customFormat="1">
      <c r="A512" s="365"/>
      <c r="B512" s="366" t="s">
        <v>48</v>
      </c>
      <c r="C512" s="367" t="s">
        <v>704</v>
      </c>
      <c r="D512" s="368"/>
      <c r="E512" s="369"/>
      <c r="F512" s="368" t="e">
        <f>SUM(F513:F513)</f>
        <v>#REF!</v>
      </c>
      <c r="G512" s="370"/>
    </row>
    <row r="513" spans="1:7" s="363" customFormat="1">
      <c r="A513" s="365"/>
      <c r="B513" s="365" t="s">
        <v>739</v>
      </c>
      <c r="C513" s="364" t="s">
        <v>740</v>
      </c>
      <c r="D513" s="359" t="e">
        <f>VLOOKUP($A511,DGTH!$A$3:$M$1876,8,FALSE)</f>
        <v>#REF!</v>
      </c>
      <c r="E513" s="371">
        <v>1</v>
      </c>
      <c r="F513" s="372" t="e">
        <f>E513*D513</f>
        <v>#REF!</v>
      </c>
      <c r="G513" s="370"/>
    </row>
    <row r="514" spans="1:7" s="363" customFormat="1">
      <c r="A514" s="366"/>
      <c r="B514" s="366" t="s">
        <v>54</v>
      </c>
      <c r="C514" s="364"/>
      <c r="E514" s="371"/>
      <c r="F514" s="368" t="e">
        <f>SUM(F515)</f>
        <v>#REF!</v>
      </c>
      <c r="G514" s="370"/>
    </row>
    <row r="515" spans="1:7" s="363" customFormat="1">
      <c r="A515" s="365"/>
      <c r="B515" s="365" t="s">
        <v>741</v>
      </c>
      <c r="C515" s="364" t="s">
        <v>740</v>
      </c>
      <c r="D515" s="359" t="e">
        <f>VLOOKUP($A511,DGTH!$A$3:$M$1876,9,FALSE)</f>
        <v>#REF!</v>
      </c>
      <c r="E515" s="371">
        <v>1</v>
      </c>
      <c r="F515" s="372" t="e">
        <f>E515*D515</f>
        <v>#REF!</v>
      </c>
      <c r="G515" s="370"/>
    </row>
    <row r="516" spans="1:7" s="363" customFormat="1">
      <c r="A516" s="366"/>
      <c r="B516" s="366" t="s">
        <v>171</v>
      </c>
      <c r="C516" s="364"/>
      <c r="D516" s="359"/>
      <c r="E516" s="371"/>
      <c r="F516" s="368" t="e">
        <f>SUM(F517)</f>
        <v>#REF!</v>
      </c>
      <c r="G516" s="370"/>
    </row>
    <row r="517" spans="1:7" s="363" customFormat="1">
      <c r="A517" s="365"/>
      <c r="B517" s="365" t="s">
        <v>742</v>
      </c>
      <c r="C517" s="364" t="s">
        <v>740</v>
      </c>
      <c r="D517" s="359" t="e">
        <f>VLOOKUP($A511,DGTH!$A$3:$M$1876,10,FALSE)</f>
        <v>#REF!</v>
      </c>
      <c r="E517" s="371">
        <v>1</v>
      </c>
      <c r="F517" s="372" t="e">
        <f>E517*D517</f>
        <v>#REF!</v>
      </c>
      <c r="G517" s="370"/>
    </row>
    <row r="518" spans="1:7" s="377" customFormat="1">
      <c r="A518" s="374"/>
      <c r="B518" s="374" t="s">
        <v>743</v>
      </c>
      <c r="C518" s="373" t="s">
        <v>86</v>
      </c>
      <c r="D518" s="375"/>
      <c r="E518" s="376"/>
      <c r="F518" s="375" t="e">
        <f>F512+F514+F516</f>
        <v>#REF!</v>
      </c>
      <c r="G518" s="370"/>
    </row>
    <row r="519" spans="1:7" s="251" customFormat="1">
      <c r="A519" s="379"/>
      <c r="B519" s="379" t="s">
        <v>14</v>
      </c>
      <c r="C519" s="378" t="s">
        <v>259</v>
      </c>
      <c r="D519" s="380"/>
      <c r="E519" s="381">
        <v>0.4</v>
      </c>
      <c r="F519" s="380" t="e">
        <f>E519*F514</f>
        <v>#REF!</v>
      </c>
      <c r="G519" s="382"/>
    </row>
    <row r="520" spans="1:7" s="377" customFormat="1" ht="30">
      <c r="A520" s="374"/>
      <c r="B520" s="383" t="s">
        <v>882</v>
      </c>
      <c r="C520" s="373" t="s">
        <v>32</v>
      </c>
      <c r="D520" s="375"/>
      <c r="E520" s="384">
        <v>4.4999999999999998E-2</v>
      </c>
      <c r="F520" s="375" t="e">
        <f>E520*(F518+F519)</f>
        <v>#REF!</v>
      </c>
      <c r="G520" s="370"/>
    </row>
    <row r="521" spans="1:7" s="377" customFormat="1">
      <c r="A521" s="374"/>
      <c r="B521" s="374" t="s">
        <v>749</v>
      </c>
      <c r="C521" s="373" t="s">
        <v>744</v>
      </c>
      <c r="D521" s="375"/>
      <c r="E521" s="376"/>
      <c r="F521" s="375" t="e">
        <f>F518+F519+F520</f>
        <v>#REF!</v>
      </c>
      <c r="G521" s="370"/>
    </row>
    <row r="522" spans="1:7" s="363" customFormat="1">
      <c r="A522" s="365"/>
      <c r="B522" s="365" t="s">
        <v>745</v>
      </c>
      <c r="C522" s="364" t="s">
        <v>126</v>
      </c>
      <c r="D522" s="372"/>
      <c r="E522" s="381">
        <v>0.08</v>
      </c>
      <c r="F522" s="372" t="e">
        <f>E522*F521</f>
        <v>#REF!</v>
      </c>
      <c r="G522" s="370"/>
    </row>
    <row r="523" spans="1:7" s="377" customFormat="1">
      <c r="A523" s="374"/>
      <c r="B523" s="374" t="s">
        <v>746</v>
      </c>
      <c r="C523" s="373" t="s">
        <v>747</v>
      </c>
      <c r="D523" s="375"/>
      <c r="E523" s="376"/>
      <c r="F523" s="375" t="e">
        <f>SUM(F521:F522)</f>
        <v>#REF!</v>
      </c>
      <c r="G523" s="370"/>
    </row>
    <row r="524" spans="1:7" s="363" customFormat="1">
      <c r="A524" s="386"/>
      <c r="B524" s="386" t="s">
        <v>748</v>
      </c>
      <c r="C524" s="385" t="s">
        <v>202</v>
      </c>
      <c r="D524" s="387"/>
      <c r="E524" s="388"/>
      <c r="F524" s="389" t="e">
        <f>F523</f>
        <v>#REF!</v>
      </c>
      <c r="G524" s="370"/>
    </row>
    <row r="525" spans="1:7" s="363" customFormat="1" ht="33" customHeight="1">
      <c r="A525" s="358" t="s">
        <v>883</v>
      </c>
      <c r="B525" s="359" t="e">
        <f>VLOOKUP($A525,DGTH!$A$3:$M$1876,2,FALSE)</f>
        <v>#N/A</v>
      </c>
      <c r="C525" s="359" t="e">
        <f>VLOOKUP($A525,DGTH!$A$3:$M$1876,3,FALSE)</f>
        <v>#N/A</v>
      </c>
      <c r="D525" s="360"/>
      <c r="E525" s="361"/>
      <c r="F525" s="360"/>
      <c r="G525" s="362" t="e">
        <f>F538</f>
        <v>#N/A</v>
      </c>
    </row>
    <row r="526" spans="1:7" s="363" customFormat="1">
      <c r="A526" s="365"/>
      <c r="B526" s="366" t="s">
        <v>48</v>
      </c>
      <c r="C526" s="367" t="s">
        <v>704</v>
      </c>
      <c r="D526" s="368"/>
      <c r="E526" s="369"/>
      <c r="F526" s="368" t="e">
        <f>SUM(F527:F527)</f>
        <v>#N/A</v>
      </c>
      <c r="G526" s="370"/>
    </row>
    <row r="527" spans="1:7" s="363" customFormat="1">
      <c r="A527" s="365"/>
      <c r="B527" s="365" t="s">
        <v>739</v>
      </c>
      <c r="C527" s="364" t="s">
        <v>740</v>
      </c>
      <c r="D527" s="359" t="e">
        <f>VLOOKUP($A525,DGTH!$A$3:$M$1876,8,FALSE)</f>
        <v>#N/A</v>
      </c>
      <c r="E527" s="371">
        <v>1</v>
      </c>
      <c r="F527" s="372" t="e">
        <f>E527*D527</f>
        <v>#N/A</v>
      </c>
      <c r="G527" s="370"/>
    </row>
    <row r="528" spans="1:7" s="363" customFormat="1">
      <c r="A528" s="366"/>
      <c r="B528" s="366" t="s">
        <v>54</v>
      </c>
      <c r="C528" s="364"/>
      <c r="E528" s="371"/>
      <c r="F528" s="368" t="e">
        <f>SUM(F529)</f>
        <v>#N/A</v>
      </c>
      <c r="G528" s="370"/>
    </row>
    <row r="529" spans="1:7" s="363" customFormat="1">
      <c r="A529" s="365"/>
      <c r="B529" s="365" t="s">
        <v>741</v>
      </c>
      <c r="C529" s="364" t="s">
        <v>740</v>
      </c>
      <c r="D529" s="359" t="e">
        <f>VLOOKUP($A525,DGTH!$A$3:$M$1876,9,FALSE)</f>
        <v>#N/A</v>
      </c>
      <c r="E529" s="371">
        <v>1</v>
      </c>
      <c r="F529" s="372" t="e">
        <f>E529*D529</f>
        <v>#N/A</v>
      </c>
      <c r="G529" s="370"/>
    </row>
    <row r="530" spans="1:7" s="363" customFormat="1">
      <c r="A530" s="366"/>
      <c r="B530" s="366" t="s">
        <v>171</v>
      </c>
      <c r="C530" s="364"/>
      <c r="D530" s="359"/>
      <c r="E530" s="371"/>
      <c r="F530" s="368" t="e">
        <f>SUM(F531)</f>
        <v>#N/A</v>
      </c>
      <c r="G530" s="370"/>
    </row>
    <row r="531" spans="1:7" s="363" customFormat="1">
      <c r="A531" s="365"/>
      <c r="B531" s="365" t="s">
        <v>742</v>
      </c>
      <c r="C531" s="364" t="s">
        <v>740</v>
      </c>
      <c r="D531" s="359" t="e">
        <f>VLOOKUP($A525,DGTH!$A$3:$M$1876,10,FALSE)</f>
        <v>#N/A</v>
      </c>
      <c r="E531" s="371">
        <v>1</v>
      </c>
      <c r="F531" s="372" t="e">
        <f>E531*D531</f>
        <v>#N/A</v>
      </c>
      <c r="G531" s="370"/>
    </row>
    <row r="532" spans="1:7" s="377" customFormat="1">
      <c r="A532" s="374"/>
      <c r="B532" s="374" t="s">
        <v>743</v>
      </c>
      <c r="C532" s="373" t="s">
        <v>86</v>
      </c>
      <c r="D532" s="375"/>
      <c r="E532" s="376"/>
      <c r="F532" s="375" t="e">
        <f>F526+F528+F530</f>
        <v>#N/A</v>
      </c>
      <c r="G532" s="370"/>
    </row>
    <row r="533" spans="1:7" s="251" customFormat="1">
      <c r="A533" s="379"/>
      <c r="B533" s="379" t="s">
        <v>14</v>
      </c>
      <c r="C533" s="378" t="s">
        <v>259</v>
      </c>
      <c r="D533" s="380"/>
      <c r="E533" s="381">
        <v>0.4</v>
      </c>
      <c r="F533" s="380" t="e">
        <f>E533*F528</f>
        <v>#N/A</v>
      </c>
      <c r="G533" s="382"/>
    </row>
    <row r="534" spans="1:7" s="377" customFormat="1" ht="30">
      <c r="A534" s="374"/>
      <c r="B534" s="383" t="s">
        <v>882</v>
      </c>
      <c r="C534" s="373" t="s">
        <v>32</v>
      </c>
      <c r="D534" s="375"/>
      <c r="E534" s="384">
        <v>4.4999999999999998E-2</v>
      </c>
      <c r="F534" s="375" t="e">
        <f>E534*(F532+F533)</f>
        <v>#N/A</v>
      </c>
      <c r="G534" s="370"/>
    </row>
    <row r="535" spans="1:7" s="377" customFormat="1">
      <c r="A535" s="374"/>
      <c r="B535" s="374" t="s">
        <v>749</v>
      </c>
      <c r="C535" s="373" t="s">
        <v>744</v>
      </c>
      <c r="D535" s="375"/>
      <c r="E535" s="376"/>
      <c r="F535" s="375" t="e">
        <f>F532+F533+F534</f>
        <v>#N/A</v>
      </c>
      <c r="G535" s="370"/>
    </row>
    <row r="536" spans="1:7" s="363" customFormat="1">
      <c r="A536" s="365"/>
      <c r="B536" s="365" t="s">
        <v>745</v>
      </c>
      <c r="C536" s="364" t="s">
        <v>126</v>
      </c>
      <c r="D536" s="372"/>
      <c r="E536" s="381">
        <v>0.08</v>
      </c>
      <c r="F536" s="372" t="e">
        <f>E536*F535</f>
        <v>#N/A</v>
      </c>
      <c r="G536" s="370"/>
    </row>
    <row r="537" spans="1:7" s="377" customFormat="1">
      <c r="A537" s="374"/>
      <c r="B537" s="374" t="s">
        <v>746</v>
      </c>
      <c r="C537" s="373" t="s">
        <v>747</v>
      </c>
      <c r="D537" s="375"/>
      <c r="E537" s="376"/>
      <c r="F537" s="375" t="e">
        <f>SUM(F535:F536)</f>
        <v>#N/A</v>
      </c>
      <c r="G537" s="370"/>
    </row>
    <row r="538" spans="1:7" s="363" customFormat="1">
      <c r="A538" s="386"/>
      <c r="B538" s="386" t="s">
        <v>748</v>
      </c>
      <c r="C538" s="385" t="s">
        <v>202</v>
      </c>
      <c r="D538" s="387"/>
      <c r="E538" s="388"/>
      <c r="F538" s="389" t="e">
        <f>F537</f>
        <v>#N/A</v>
      </c>
      <c r="G538" s="370"/>
    </row>
    <row r="539" spans="1:7" s="363" customFormat="1" ht="33" customHeight="1">
      <c r="A539" s="358" t="s">
        <v>887</v>
      </c>
      <c r="B539" s="359" t="e">
        <f>VLOOKUP($A539,DGTH!$A$3:$M$1876,2,FALSE)</f>
        <v>#N/A</v>
      </c>
      <c r="C539" s="359" t="e">
        <f>VLOOKUP($A539,DGTH!$A$3:$M$1876,3,FALSE)</f>
        <v>#N/A</v>
      </c>
      <c r="D539" s="360"/>
      <c r="E539" s="361"/>
      <c r="F539" s="360"/>
      <c r="G539" s="362" t="e">
        <f>F552</f>
        <v>#N/A</v>
      </c>
    </row>
    <row r="540" spans="1:7" s="363" customFormat="1">
      <c r="A540" s="365"/>
      <c r="B540" s="366" t="s">
        <v>48</v>
      </c>
      <c r="C540" s="367" t="s">
        <v>704</v>
      </c>
      <c r="D540" s="368"/>
      <c r="E540" s="369"/>
      <c r="F540" s="368" t="e">
        <f>SUM(F541:F541)</f>
        <v>#N/A</v>
      </c>
      <c r="G540" s="370"/>
    </row>
    <row r="541" spans="1:7" s="363" customFormat="1">
      <c r="A541" s="365"/>
      <c r="B541" s="365" t="s">
        <v>739</v>
      </c>
      <c r="C541" s="364" t="s">
        <v>740</v>
      </c>
      <c r="D541" s="359" t="e">
        <f>VLOOKUP($A539,DGTH!$A$3:$M$1876,8,FALSE)</f>
        <v>#N/A</v>
      </c>
      <c r="E541" s="371">
        <v>1</v>
      </c>
      <c r="F541" s="372" t="e">
        <f>E541*D541</f>
        <v>#N/A</v>
      </c>
      <c r="G541" s="370"/>
    </row>
    <row r="542" spans="1:7" s="363" customFormat="1">
      <c r="A542" s="366"/>
      <c r="B542" s="366" t="s">
        <v>54</v>
      </c>
      <c r="C542" s="364"/>
      <c r="E542" s="371"/>
      <c r="F542" s="368" t="e">
        <f>SUM(F543)</f>
        <v>#N/A</v>
      </c>
      <c r="G542" s="370"/>
    </row>
    <row r="543" spans="1:7" s="363" customFormat="1">
      <c r="A543" s="365"/>
      <c r="B543" s="365" t="s">
        <v>741</v>
      </c>
      <c r="C543" s="364" t="s">
        <v>740</v>
      </c>
      <c r="D543" s="359" t="e">
        <f>VLOOKUP($A539,DGTH!$A$3:$M$1876,9,FALSE)</f>
        <v>#N/A</v>
      </c>
      <c r="E543" s="371">
        <v>1</v>
      </c>
      <c r="F543" s="372" t="e">
        <f>E543*D543</f>
        <v>#N/A</v>
      </c>
      <c r="G543" s="370"/>
    </row>
    <row r="544" spans="1:7" s="363" customFormat="1">
      <c r="A544" s="366"/>
      <c r="B544" s="366" t="s">
        <v>171</v>
      </c>
      <c r="C544" s="364"/>
      <c r="D544" s="359"/>
      <c r="E544" s="371"/>
      <c r="F544" s="368" t="e">
        <f>SUM(F545)</f>
        <v>#N/A</v>
      </c>
      <c r="G544" s="370"/>
    </row>
    <row r="545" spans="1:7" s="363" customFormat="1">
      <c r="A545" s="365"/>
      <c r="B545" s="365" t="s">
        <v>742</v>
      </c>
      <c r="C545" s="364" t="s">
        <v>740</v>
      </c>
      <c r="D545" s="359" t="e">
        <f>VLOOKUP($A539,DGTH!$A$3:$M$1876,10,FALSE)</f>
        <v>#N/A</v>
      </c>
      <c r="E545" s="371">
        <v>1</v>
      </c>
      <c r="F545" s="372" t="e">
        <f>E545*D545</f>
        <v>#N/A</v>
      </c>
      <c r="G545" s="370"/>
    </row>
    <row r="546" spans="1:7" s="377" customFormat="1">
      <c r="A546" s="374"/>
      <c r="B546" s="374" t="s">
        <v>743</v>
      </c>
      <c r="C546" s="373" t="s">
        <v>86</v>
      </c>
      <c r="D546" s="375"/>
      <c r="E546" s="376"/>
      <c r="F546" s="375" t="e">
        <f>F540+F542+F544</f>
        <v>#N/A</v>
      </c>
      <c r="G546" s="370"/>
    </row>
    <row r="547" spans="1:7" s="251" customFormat="1">
      <c r="A547" s="379"/>
      <c r="B547" s="379" t="s">
        <v>14</v>
      </c>
      <c r="C547" s="378" t="s">
        <v>259</v>
      </c>
      <c r="D547" s="380"/>
      <c r="E547" s="381">
        <v>0.4</v>
      </c>
      <c r="F547" s="380" t="e">
        <f>E547*F542</f>
        <v>#N/A</v>
      </c>
      <c r="G547" s="382"/>
    </row>
    <row r="548" spans="1:7" s="377" customFormat="1" ht="30">
      <c r="A548" s="374"/>
      <c r="B548" s="383" t="s">
        <v>882</v>
      </c>
      <c r="C548" s="373" t="s">
        <v>32</v>
      </c>
      <c r="D548" s="375"/>
      <c r="E548" s="384">
        <v>4.4999999999999998E-2</v>
      </c>
      <c r="F548" s="375" t="e">
        <f>E548*(F546+F547)</f>
        <v>#N/A</v>
      </c>
      <c r="G548" s="370"/>
    </row>
    <row r="549" spans="1:7" s="377" customFormat="1">
      <c r="A549" s="374"/>
      <c r="B549" s="374" t="s">
        <v>749</v>
      </c>
      <c r="C549" s="373" t="s">
        <v>744</v>
      </c>
      <c r="D549" s="375"/>
      <c r="E549" s="376"/>
      <c r="F549" s="375" t="e">
        <f>F546+F547+F548</f>
        <v>#N/A</v>
      </c>
      <c r="G549" s="370"/>
    </row>
    <row r="550" spans="1:7" s="363" customFormat="1">
      <c r="A550" s="365"/>
      <c r="B550" s="365" t="s">
        <v>745</v>
      </c>
      <c r="C550" s="364" t="s">
        <v>126</v>
      </c>
      <c r="D550" s="372"/>
      <c r="E550" s="381">
        <v>0.08</v>
      </c>
      <c r="F550" s="372" t="e">
        <f>E550*F549</f>
        <v>#N/A</v>
      </c>
      <c r="G550" s="370"/>
    </row>
    <row r="551" spans="1:7" s="377" customFormat="1">
      <c r="A551" s="374"/>
      <c r="B551" s="374" t="s">
        <v>746</v>
      </c>
      <c r="C551" s="373" t="s">
        <v>747</v>
      </c>
      <c r="D551" s="375"/>
      <c r="E551" s="376"/>
      <c r="F551" s="375" t="e">
        <f>SUM(F549:F550)</f>
        <v>#N/A</v>
      </c>
      <c r="G551" s="370"/>
    </row>
    <row r="552" spans="1:7" s="363" customFormat="1">
      <c r="A552" s="386"/>
      <c r="B552" s="386" t="s">
        <v>748</v>
      </c>
      <c r="C552" s="385" t="s">
        <v>202</v>
      </c>
      <c r="D552" s="387"/>
      <c r="E552" s="388"/>
      <c r="F552" s="389" t="e">
        <f>F551</f>
        <v>#N/A</v>
      </c>
      <c r="G552" s="370"/>
    </row>
    <row r="553" spans="1:7" s="363" customFormat="1" ht="33" customHeight="1">
      <c r="A553" s="358" t="s">
        <v>888</v>
      </c>
      <c r="B553" s="359" t="e">
        <f>VLOOKUP($A553,DGTH!$A$3:$M$1876,2,FALSE)</f>
        <v>#N/A</v>
      </c>
      <c r="C553" s="359" t="e">
        <f>VLOOKUP($A553,DGTH!$A$3:$M$1876,3,FALSE)</f>
        <v>#N/A</v>
      </c>
      <c r="D553" s="360"/>
      <c r="E553" s="361"/>
      <c r="F553" s="360"/>
      <c r="G553" s="362" t="e">
        <f>F566</f>
        <v>#N/A</v>
      </c>
    </row>
    <row r="554" spans="1:7" s="363" customFormat="1">
      <c r="A554" s="365"/>
      <c r="B554" s="366" t="s">
        <v>48</v>
      </c>
      <c r="C554" s="367" t="s">
        <v>704</v>
      </c>
      <c r="D554" s="368"/>
      <c r="E554" s="369"/>
      <c r="F554" s="368" t="e">
        <f>SUM(F555:F555)</f>
        <v>#N/A</v>
      </c>
      <c r="G554" s="370"/>
    </row>
    <row r="555" spans="1:7" s="363" customFormat="1">
      <c r="A555" s="365"/>
      <c r="B555" s="365" t="s">
        <v>739</v>
      </c>
      <c r="C555" s="364" t="s">
        <v>740</v>
      </c>
      <c r="D555" s="359" t="e">
        <f>VLOOKUP($A553,DGTH!$A$3:$M$1876,8,FALSE)</f>
        <v>#N/A</v>
      </c>
      <c r="E555" s="371">
        <v>1</v>
      </c>
      <c r="F555" s="372" t="e">
        <f>E555*D555</f>
        <v>#N/A</v>
      </c>
      <c r="G555" s="370"/>
    </row>
    <row r="556" spans="1:7" s="363" customFormat="1">
      <c r="A556" s="366"/>
      <c r="B556" s="366" t="s">
        <v>54</v>
      </c>
      <c r="C556" s="364"/>
      <c r="E556" s="371"/>
      <c r="F556" s="368" t="e">
        <f>SUM(F557)</f>
        <v>#N/A</v>
      </c>
      <c r="G556" s="370"/>
    </row>
    <row r="557" spans="1:7" s="363" customFormat="1">
      <c r="A557" s="365"/>
      <c r="B557" s="365" t="s">
        <v>741</v>
      </c>
      <c r="C557" s="364" t="s">
        <v>740</v>
      </c>
      <c r="D557" s="359" t="e">
        <f>VLOOKUP($A553,DGTH!$A$3:$M$1876,9,FALSE)</f>
        <v>#N/A</v>
      </c>
      <c r="E557" s="371">
        <v>1</v>
      </c>
      <c r="F557" s="372" t="e">
        <f>E557*D557</f>
        <v>#N/A</v>
      </c>
      <c r="G557" s="370"/>
    </row>
    <row r="558" spans="1:7" s="363" customFormat="1">
      <c r="A558" s="366"/>
      <c r="B558" s="366" t="s">
        <v>171</v>
      </c>
      <c r="C558" s="364"/>
      <c r="D558" s="359"/>
      <c r="E558" s="371"/>
      <c r="F558" s="368" t="e">
        <f>SUM(F559)</f>
        <v>#N/A</v>
      </c>
      <c r="G558" s="370"/>
    </row>
    <row r="559" spans="1:7" s="363" customFormat="1">
      <c r="A559" s="365"/>
      <c r="B559" s="365" t="s">
        <v>742</v>
      </c>
      <c r="C559" s="364" t="s">
        <v>740</v>
      </c>
      <c r="D559" s="359" t="e">
        <f>VLOOKUP($A553,DGTH!$A$3:$M$1876,10,FALSE)</f>
        <v>#N/A</v>
      </c>
      <c r="E559" s="371">
        <v>1</v>
      </c>
      <c r="F559" s="372" t="e">
        <f>E559*D559</f>
        <v>#N/A</v>
      </c>
      <c r="G559" s="370"/>
    </row>
    <row r="560" spans="1:7" s="377" customFormat="1">
      <c r="A560" s="374"/>
      <c r="B560" s="374" t="s">
        <v>743</v>
      </c>
      <c r="C560" s="373" t="s">
        <v>86</v>
      </c>
      <c r="D560" s="375"/>
      <c r="E560" s="376"/>
      <c r="F560" s="375" t="e">
        <f>F554+F556+F558</f>
        <v>#N/A</v>
      </c>
      <c r="G560" s="370"/>
    </row>
    <row r="561" spans="1:7" s="251" customFormat="1">
      <c r="A561" s="379"/>
      <c r="B561" s="379" t="s">
        <v>14</v>
      </c>
      <c r="C561" s="378" t="s">
        <v>259</v>
      </c>
      <c r="D561" s="380"/>
      <c r="E561" s="381">
        <v>0.4</v>
      </c>
      <c r="F561" s="380" t="e">
        <f>E561*F556</f>
        <v>#N/A</v>
      </c>
      <c r="G561" s="382"/>
    </row>
    <row r="562" spans="1:7" s="377" customFormat="1" ht="30">
      <c r="A562" s="374"/>
      <c r="B562" s="383" t="s">
        <v>882</v>
      </c>
      <c r="C562" s="373" t="s">
        <v>32</v>
      </c>
      <c r="D562" s="375"/>
      <c r="E562" s="384">
        <v>4.4999999999999998E-2</v>
      </c>
      <c r="F562" s="375" t="e">
        <f>E562*(F560+F561)</f>
        <v>#N/A</v>
      </c>
      <c r="G562" s="370"/>
    </row>
    <row r="563" spans="1:7" s="377" customFormat="1">
      <c r="A563" s="374"/>
      <c r="B563" s="374" t="s">
        <v>749</v>
      </c>
      <c r="C563" s="373" t="s">
        <v>744</v>
      </c>
      <c r="D563" s="375"/>
      <c r="E563" s="376"/>
      <c r="F563" s="375" t="e">
        <f>F560+F561+F562</f>
        <v>#N/A</v>
      </c>
      <c r="G563" s="370"/>
    </row>
    <row r="564" spans="1:7" s="363" customFormat="1">
      <c r="A564" s="365"/>
      <c r="B564" s="365" t="s">
        <v>745</v>
      </c>
      <c r="C564" s="364" t="s">
        <v>126</v>
      </c>
      <c r="D564" s="372"/>
      <c r="E564" s="381">
        <v>0.08</v>
      </c>
      <c r="F564" s="372" t="e">
        <f>E564*F563</f>
        <v>#N/A</v>
      </c>
      <c r="G564" s="370"/>
    </row>
    <row r="565" spans="1:7" s="377" customFormat="1">
      <c r="A565" s="374"/>
      <c r="B565" s="374" t="s">
        <v>746</v>
      </c>
      <c r="C565" s="373" t="s">
        <v>747</v>
      </c>
      <c r="D565" s="375"/>
      <c r="E565" s="376"/>
      <c r="F565" s="375" t="e">
        <f>SUM(F563:F564)</f>
        <v>#N/A</v>
      </c>
      <c r="G565" s="370"/>
    </row>
    <row r="566" spans="1:7" s="363" customFormat="1">
      <c r="A566" s="386"/>
      <c r="B566" s="386" t="s">
        <v>748</v>
      </c>
      <c r="C566" s="385" t="s">
        <v>202</v>
      </c>
      <c r="D566" s="387"/>
      <c r="E566" s="388"/>
      <c r="F566" s="389" t="e">
        <f>F565</f>
        <v>#N/A</v>
      </c>
      <c r="G566" s="370"/>
    </row>
    <row r="567" spans="1:7" s="363" customFormat="1" ht="33" customHeight="1">
      <c r="A567" s="358" t="s">
        <v>889</v>
      </c>
      <c r="B567" s="359" t="e">
        <f>VLOOKUP($A567,DGTH!$A$3:$M$1876,2,FALSE)</f>
        <v>#N/A</v>
      </c>
      <c r="C567" s="359" t="e">
        <f>VLOOKUP($A567,DGTH!$A$3:$M$1876,3,FALSE)</f>
        <v>#N/A</v>
      </c>
      <c r="D567" s="360"/>
      <c r="E567" s="361"/>
      <c r="F567" s="360"/>
      <c r="G567" s="362" t="e">
        <f>F580</f>
        <v>#N/A</v>
      </c>
    </row>
    <row r="568" spans="1:7" s="363" customFormat="1">
      <c r="A568" s="365"/>
      <c r="B568" s="366" t="s">
        <v>48</v>
      </c>
      <c r="C568" s="367" t="s">
        <v>704</v>
      </c>
      <c r="D568" s="368"/>
      <c r="E568" s="369"/>
      <c r="F568" s="368" t="e">
        <f>SUM(F569:F569)</f>
        <v>#N/A</v>
      </c>
      <c r="G568" s="370"/>
    </row>
    <row r="569" spans="1:7" s="363" customFormat="1">
      <c r="A569" s="365"/>
      <c r="B569" s="365" t="s">
        <v>739</v>
      </c>
      <c r="C569" s="364" t="s">
        <v>740</v>
      </c>
      <c r="D569" s="359" t="e">
        <f>VLOOKUP($A567,DGTH!$A$3:$M$1876,8,FALSE)</f>
        <v>#N/A</v>
      </c>
      <c r="E569" s="371">
        <v>1</v>
      </c>
      <c r="F569" s="372" t="e">
        <f>E569*D569</f>
        <v>#N/A</v>
      </c>
      <c r="G569" s="370"/>
    </row>
    <row r="570" spans="1:7" s="363" customFormat="1">
      <c r="A570" s="366"/>
      <c r="B570" s="366" t="s">
        <v>54</v>
      </c>
      <c r="C570" s="364"/>
      <c r="E570" s="371"/>
      <c r="F570" s="368" t="e">
        <f>SUM(F571)</f>
        <v>#N/A</v>
      </c>
      <c r="G570" s="370"/>
    </row>
    <row r="571" spans="1:7" s="363" customFormat="1">
      <c r="A571" s="365"/>
      <c r="B571" s="365" t="s">
        <v>741</v>
      </c>
      <c r="C571" s="364" t="s">
        <v>740</v>
      </c>
      <c r="D571" s="359" t="e">
        <f>VLOOKUP($A567,DGTH!$A$3:$M$1876,9,FALSE)</f>
        <v>#N/A</v>
      </c>
      <c r="E571" s="371">
        <v>1</v>
      </c>
      <c r="F571" s="372" t="e">
        <f>E571*D571</f>
        <v>#N/A</v>
      </c>
      <c r="G571" s="370"/>
    </row>
    <row r="572" spans="1:7" s="363" customFormat="1">
      <c r="A572" s="366"/>
      <c r="B572" s="366" t="s">
        <v>171</v>
      </c>
      <c r="C572" s="364"/>
      <c r="D572" s="359"/>
      <c r="E572" s="371"/>
      <c r="F572" s="368" t="e">
        <f>SUM(F573)</f>
        <v>#N/A</v>
      </c>
      <c r="G572" s="370"/>
    </row>
    <row r="573" spans="1:7" s="363" customFormat="1">
      <c r="A573" s="365"/>
      <c r="B573" s="365" t="s">
        <v>742</v>
      </c>
      <c r="C573" s="364" t="s">
        <v>740</v>
      </c>
      <c r="D573" s="359" t="e">
        <f>VLOOKUP($A567,DGTH!$A$3:$M$1876,10,FALSE)</f>
        <v>#N/A</v>
      </c>
      <c r="E573" s="371">
        <v>1</v>
      </c>
      <c r="F573" s="372" t="e">
        <f>E573*D573</f>
        <v>#N/A</v>
      </c>
      <c r="G573" s="370"/>
    </row>
    <row r="574" spans="1:7" s="377" customFormat="1">
      <c r="A574" s="374"/>
      <c r="B574" s="374" t="s">
        <v>743</v>
      </c>
      <c r="C574" s="373" t="s">
        <v>86</v>
      </c>
      <c r="D574" s="375"/>
      <c r="E574" s="376"/>
      <c r="F574" s="375" t="e">
        <f>F568+F570+F572</f>
        <v>#N/A</v>
      </c>
      <c r="G574" s="370"/>
    </row>
    <row r="575" spans="1:7" s="251" customFormat="1">
      <c r="A575" s="379"/>
      <c r="B575" s="379" t="s">
        <v>14</v>
      </c>
      <c r="C575" s="378" t="s">
        <v>259</v>
      </c>
      <c r="D575" s="380"/>
      <c r="E575" s="381">
        <v>0.4</v>
      </c>
      <c r="F575" s="380" t="e">
        <f>E575*F570</f>
        <v>#N/A</v>
      </c>
      <c r="G575" s="382"/>
    </row>
    <row r="576" spans="1:7" s="377" customFormat="1" ht="30">
      <c r="A576" s="374"/>
      <c r="B576" s="383" t="s">
        <v>882</v>
      </c>
      <c r="C576" s="373" t="s">
        <v>32</v>
      </c>
      <c r="D576" s="375"/>
      <c r="E576" s="384">
        <v>4.4999999999999998E-2</v>
      </c>
      <c r="F576" s="375" t="e">
        <f>E576*(F574+F575)</f>
        <v>#N/A</v>
      </c>
      <c r="G576" s="370"/>
    </row>
    <row r="577" spans="1:7" s="377" customFormat="1">
      <c r="A577" s="374"/>
      <c r="B577" s="374" t="s">
        <v>749</v>
      </c>
      <c r="C577" s="373" t="s">
        <v>744</v>
      </c>
      <c r="D577" s="375"/>
      <c r="E577" s="376"/>
      <c r="F577" s="375" t="e">
        <f>F574+F575+F576</f>
        <v>#N/A</v>
      </c>
      <c r="G577" s="370"/>
    </row>
    <row r="578" spans="1:7" s="363" customFormat="1">
      <c r="A578" s="365"/>
      <c r="B578" s="365" t="s">
        <v>745</v>
      </c>
      <c r="C578" s="364" t="s">
        <v>126</v>
      </c>
      <c r="D578" s="372"/>
      <c r="E578" s="381">
        <v>0.08</v>
      </c>
      <c r="F578" s="372" t="e">
        <f>E578*F577</f>
        <v>#N/A</v>
      </c>
      <c r="G578" s="370"/>
    </row>
    <row r="579" spans="1:7" s="377" customFormat="1">
      <c r="A579" s="374"/>
      <c r="B579" s="374" t="s">
        <v>746</v>
      </c>
      <c r="C579" s="373" t="s">
        <v>747</v>
      </c>
      <c r="D579" s="375"/>
      <c r="E579" s="376"/>
      <c r="F579" s="375" t="e">
        <f>SUM(F577:F578)</f>
        <v>#N/A</v>
      </c>
      <c r="G579" s="370"/>
    </row>
    <row r="580" spans="1:7" s="363" customFormat="1">
      <c r="A580" s="386"/>
      <c r="B580" s="386" t="s">
        <v>748</v>
      </c>
      <c r="C580" s="385" t="s">
        <v>202</v>
      </c>
      <c r="D580" s="387"/>
      <c r="E580" s="388"/>
      <c r="F580" s="389" t="e">
        <f>F579</f>
        <v>#N/A</v>
      </c>
      <c r="G580" s="370"/>
    </row>
    <row r="581" spans="1:7" s="363" customFormat="1" ht="33" customHeight="1">
      <c r="A581" s="358" t="s">
        <v>890</v>
      </c>
      <c r="B581" s="359" t="e">
        <f>VLOOKUP($A581,DGTH!$A$3:$M$1876,2,FALSE)</f>
        <v>#N/A</v>
      </c>
      <c r="C581" s="359" t="e">
        <f>VLOOKUP($A581,DGTH!$A$3:$M$1876,3,FALSE)</f>
        <v>#N/A</v>
      </c>
      <c r="D581" s="360"/>
      <c r="E581" s="361"/>
      <c r="F581" s="360"/>
      <c r="G581" s="362" t="e">
        <f>F594</f>
        <v>#N/A</v>
      </c>
    </row>
    <row r="582" spans="1:7" s="363" customFormat="1">
      <c r="A582" s="365"/>
      <c r="B582" s="366" t="s">
        <v>48</v>
      </c>
      <c r="C582" s="367" t="s">
        <v>704</v>
      </c>
      <c r="D582" s="368"/>
      <c r="E582" s="369"/>
      <c r="F582" s="368" t="e">
        <f>SUM(F583:F583)</f>
        <v>#N/A</v>
      </c>
      <c r="G582" s="370"/>
    </row>
    <row r="583" spans="1:7" s="363" customFormat="1">
      <c r="A583" s="365"/>
      <c r="B583" s="365" t="s">
        <v>739</v>
      </c>
      <c r="C583" s="364" t="s">
        <v>740</v>
      </c>
      <c r="D583" s="359" t="e">
        <f>VLOOKUP($A581,DGTH!$A$3:$M$1876,8,FALSE)</f>
        <v>#N/A</v>
      </c>
      <c r="E583" s="371">
        <v>1</v>
      </c>
      <c r="F583" s="372" t="e">
        <f>E583*D583</f>
        <v>#N/A</v>
      </c>
      <c r="G583" s="370"/>
    </row>
    <row r="584" spans="1:7" s="363" customFormat="1">
      <c r="A584" s="366"/>
      <c r="B584" s="366" t="s">
        <v>54</v>
      </c>
      <c r="C584" s="364"/>
      <c r="E584" s="371"/>
      <c r="F584" s="368" t="e">
        <f>SUM(F585)</f>
        <v>#N/A</v>
      </c>
      <c r="G584" s="370"/>
    </row>
    <row r="585" spans="1:7" s="363" customFormat="1">
      <c r="A585" s="365"/>
      <c r="B585" s="365" t="s">
        <v>741</v>
      </c>
      <c r="C585" s="364" t="s">
        <v>740</v>
      </c>
      <c r="D585" s="359" t="e">
        <f>VLOOKUP($A581,DGTH!$A$3:$M$1876,9,FALSE)</f>
        <v>#N/A</v>
      </c>
      <c r="E585" s="371">
        <v>1</v>
      </c>
      <c r="F585" s="372" t="e">
        <f>E585*D585</f>
        <v>#N/A</v>
      </c>
      <c r="G585" s="370"/>
    </row>
    <row r="586" spans="1:7" s="363" customFormat="1">
      <c r="A586" s="366"/>
      <c r="B586" s="366" t="s">
        <v>171</v>
      </c>
      <c r="C586" s="364"/>
      <c r="D586" s="359"/>
      <c r="E586" s="371"/>
      <c r="F586" s="368" t="e">
        <f>SUM(F587)</f>
        <v>#N/A</v>
      </c>
      <c r="G586" s="370"/>
    </row>
    <row r="587" spans="1:7" s="363" customFormat="1">
      <c r="A587" s="365"/>
      <c r="B587" s="365" t="s">
        <v>742</v>
      </c>
      <c r="C587" s="364" t="s">
        <v>740</v>
      </c>
      <c r="D587" s="359" t="e">
        <f>VLOOKUP($A581,DGTH!$A$3:$M$1876,10,FALSE)</f>
        <v>#N/A</v>
      </c>
      <c r="E587" s="371">
        <v>1</v>
      </c>
      <c r="F587" s="372" t="e">
        <f>E587*D587</f>
        <v>#N/A</v>
      </c>
      <c r="G587" s="370"/>
    </row>
    <row r="588" spans="1:7" s="377" customFormat="1">
      <c r="A588" s="374"/>
      <c r="B588" s="374" t="s">
        <v>743</v>
      </c>
      <c r="C588" s="373" t="s">
        <v>86</v>
      </c>
      <c r="D588" s="375"/>
      <c r="E588" s="376"/>
      <c r="F588" s="375" t="e">
        <f>F582+F584+F586</f>
        <v>#N/A</v>
      </c>
      <c r="G588" s="370"/>
    </row>
    <row r="589" spans="1:7" s="251" customFormat="1">
      <c r="A589" s="379"/>
      <c r="B589" s="379" t="s">
        <v>14</v>
      </c>
      <c r="C589" s="378" t="s">
        <v>259</v>
      </c>
      <c r="D589" s="380"/>
      <c r="E589" s="381">
        <v>0.4</v>
      </c>
      <c r="F589" s="380" t="e">
        <f>E589*F584</f>
        <v>#N/A</v>
      </c>
      <c r="G589" s="382"/>
    </row>
    <row r="590" spans="1:7" s="377" customFormat="1" ht="30">
      <c r="A590" s="374"/>
      <c r="B590" s="383" t="s">
        <v>882</v>
      </c>
      <c r="C590" s="373" t="s">
        <v>32</v>
      </c>
      <c r="D590" s="375"/>
      <c r="E590" s="384">
        <v>4.4999999999999998E-2</v>
      </c>
      <c r="F590" s="375" t="e">
        <f>E590*(F588+F589)</f>
        <v>#N/A</v>
      </c>
      <c r="G590" s="370"/>
    </row>
    <row r="591" spans="1:7" s="377" customFormat="1">
      <c r="A591" s="374"/>
      <c r="B591" s="374" t="s">
        <v>749</v>
      </c>
      <c r="C591" s="373" t="s">
        <v>744</v>
      </c>
      <c r="D591" s="375"/>
      <c r="E591" s="376"/>
      <c r="F591" s="375" t="e">
        <f>F588+F589+F590</f>
        <v>#N/A</v>
      </c>
      <c r="G591" s="370"/>
    </row>
    <row r="592" spans="1:7" s="363" customFormat="1">
      <c r="A592" s="365"/>
      <c r="B592" s="365" t="s">
        <v>745</v>
      </c>
      <c r="C592" s="364" t="s">
        <v>126</v>
      </c>
      <c r="D592" s="372"/>
      <c r="E592" s="381">
        <v>0.08</v>
      </c>
      <c r="F592" s="372" t="e">
        <f>E592*F591</f>
        <v>#N/A</v>
      </c>
      <c r="G592" s="370"/>
    </row>
    <row r="593" spans="1:7" s="377" customFormat="1">
      <c r="A593" s="374"/>
      <c r="B593" s="374" t="s">
        <v>746</v>
      </c>
      <c r="C593" s="373" t="s">
        <v>747</v>
      </c>
      <c r="D593" s="375"/>
      <c r="E593" s="376"/>
      <c r="F593" s="375" t="e">
        <f>SUM(F591:F592)</f>
        <v>#N/A</v>
      </c>
      <c r="G593" s="370"/>
    </row>
    <row r="594" spans="1:7" s="363" customFormat="1">
      <c r="A594" s="386"/>
      <c r="B594" s="386" t="s">
        <v>748</v>
      </c>
      <c r="C594" s="385" t="s">
        <v>202</v>
      </c>
      <c r="D594" s="387"/>
      <c r="E594" s="388"/>
      <c r="F594" s="389" t="e">
        <f>F593</f>
        <v>#N/A</v>
      </c>
      <c r="G594" s="370"/>
    </row>
    <row r="595" spans="1:7" s="363" customFormat="1" ht="33" customHeight="1">
      <c r="A595" s="358" t="s">
        <v>891</v>
      </c>
      <c r="B595" s="359" t="e">
        <f>VLOOKUP($A595,DGTH!$A$3:$M$1876,2,FALSE)</f>
        <v>#N/A</v>
      </c>
      <c r="C595" s="359" t="e">
        <f>VLOOKUP($A595,DGTH!$A$3:$M$1876,3,FALSE)</f>
        <v>#N/A</v>
      </c>
      <c r="D595" s="360"/>
      <c r="E595" s="361"/>
      <c r="F595" s="360"/>
      <c r="G595" s="362" t="e">
        <f>F608</f>
        <v>#N/A</v>
      </c>
    </row>
    <row r="596" spans="1:7" s="363" customFormat="1">
      <c r="A596" s="365"/>
      <c r="B596" s="366" t="s">
        <v>48</v>
      </c>
      <c r="C596" s="367" t="s">
        <v>704</v>
      </c>
      <c r="D596" s="368"/>
      <c r="E596" s="369"/>
      <c r="F596" s="368" t="e">
        <f>SUM(F597:F597)</f>
        <v>#N/A</v>
      </c>
      <c r="G596" s="370"/>
    </row>
    <row r="597" spans="1:7" s="363" customFormat="1">
      <c r="A597" s="365"/>
      <c r="B597" s="365" t="s">
        <v>739</v>
      </c>
      <c r="C597" s="364" t="s">
        <v>740</v>
      </c>
      <c r="D597" s="359" t="e">
        <f>VLOOKUP($A595,DGTH!$A$3:$M$1876,8,FALSE)</f>
        <v>#N/A</v>
      </c>
      <c r="E597" s="371">
        <v>1</v>
      </c>
      <c r="F597" s="372" t="e">
        <f>E597*D597</f>
        <v>#N/A</v>
      </c>
      <c r="G597" s="370"/>
    </row>
    <row r="598" spans="1:7" s="363" customFormat="1">
      <c r="A598" s="366"/>
      <c r="B598" s="366" t="s">
        <v>54</v>
      </c>
      <c r="C598" s="364"/>
      <c r="E598" s="371"/>
      <c r="F598" s="368" t="e">
        <f>SUM(F599)</f>
        <v>#N/A</v>
      </c>
      <c r="G598" s="370"/>
    </row>
    <row r="599" spans="1:7" s="363" customFormat="1">
      <c r="A599" s="365"/>
      <c r="B599" s="365" t="s">
        <v>741</v>
      </c>
      <c r="C599" s="364" t="s">
        <v>740</v>
      </c>
      <c r="D599" s="359" t="e">
        <f>VLOOKUP($A595,DGTH!$A$3:$M$1876,9,FALSE)</f>
        <v>#N/A</v>
      </c>
      <c r="E599" s="371">
        <v>1</v>
      </c>
      <c r="F599" s="372" t="e">
        <f>E599*D599</f>
        <v>#N/A</v>
      </c>
      <c r="G599" s="370"/>
    </row>
    <row r="600" spans="1:7" s="363" customFormat="1">
      <c r="A600" s="366"/>
      <c r="B600" s="366" t="s">
        <v>171</v>
      </c>
      <c r="C600" s="364"/>
      <c r="D600" s="359"/>
      <c r="E600" s="371"/>
      <c r="F600" s="368" t="e">
        <f>SUM(F601)</f>
        <v>#N/A</v>
      </c>
      <c r="G600" s="370"/>
    </row>
    <row r="601" spans="1:7" s="363" customFormat="1">
      <c r="A601" s="365"/>
      <c r="B601" s="365" t="s">
        <v>742</v>
      </c>
      <c r="C601" s="364" t="s">
        <v>740</v>
      </c>
      <c r="D601" s="359" t="e">
        <f>VLOOKUP($A595,DGTH!$A$3:$M$1876,10,FALSE)</f>
        <v>#N/A</v>
      </c>
      <c r="E601" s="371">
        <v>1</v>
      </c>
      <c r="F601" s="372" t="e">
        <f>E601*D601</f>
        <v>#N/A</v>
      </c>
      <c r="G601" s="370"/>
    </row>
    <row r="602" spans="1:7" s="377" customFormat="1">
      <c r="A602" s="374"/>
      <c r="B602" s="374" t="s">
        <v>743</v>
      </c>
      <c r="C602" s="373" t="s">
        <v>86</v>
      </c>
      <c r="D602" s="375"/>
      <c r="E602" s="376"/>
      <c r="F602" s="375" t="e">
        <f>F596+F598+F600</f>
        <v>#N/A</v>
      </c>
      <c r="G602" s="370"/>
    </row>
    <row r="603" spans="1:7" s="251" customFormat="1">
      <c r="A603" s="379"/>
      <c r="B603" s="379" t="s">
        <v>14</v>
      </c>
      <c r="C603" s="378" t="s">
        <v>259</v>
      </c>
      <c r="D603" s="380"/>
      <c r="E603" s="381">
        <v>0.4</v>
      </c>
      <c r="F603" s="380" t="e">
        <f>E603*F598</f>
        <v>#N/A</v>
      </c>
      <c r="G603" s="382"/>
    </row>
    <row r="604" spans="1:7" s="377" customFormat="1" ht="30">
      <c r="A604" s="374"/>
      <c r="B604" s="383" t="s">
        <v>882</v>
      </c>
      <c r="C604" s="373" t="s">
        <v>32</v>
      </c>
      <c r="D604" s="375"/>
      <c r="E604" s="384">
        <v>4.4999999999999998E-2</v>
      </c>
      <c r="F604" s="375" t="e">
        <f>E604*(F602+F603)</f>
        <v>#N/A</v>
      </c>
      <c r="G604" s="370"/>
    </row>
    <row r="605" spans="1:7" s="377" customFormat="1">
      <c r="A605" s="374"/>
      <c r="B605" s="374" t="s">
        <v>749</v>
      </c>
      <c r="C605" s="373" t="s">
        <v>744</v>
      </c>
      <c r="D605" s="375"/>
      <c r="E605" s="376"/>
      <c r="F605" s="375" t="e">
        <f>F602+F603+F604</f>
        <v>#N/A</v>
      </c>
      <c r="G605" s="370"/>
    </row>
    <row r="606" spans="1:7" s="363" customFormat="1">
      <c r="A606" s="365"/>
      <c r="B606" s="365" t="s">
        <v>745</v>
      </c>
      <c r="C606" s="364" t="s">
        <v>126</v>
      </c>
      <c r="D606" s="372"/>
      <c r="E606" s="381">
        <v>0.08</v>
      </c>
      <c r="F606" s="372" t="e">
        <f>E606*F605</f>
        <v>#N/A</v>
      </c>
      <c r="G606" s="370"/>
    </row>
    <row r="607" spans="1:7" s="377" customFormat="1">
      <c r="A607" s="374"/>
      <c r="B607" s="374" t="s">
        <v>746</v>
      </c>
      <c r="C607" s="373" t="s">
        <v>747</v>
      </c>
      <c r="D607" s="375"/>
      <c r="E607" s="376"/>
      <c r="F607" s="375" t="e">
        <f>SUM(F605:F606)</f>
        <v>#N/A</v>
      </c>
      <c r="G607" s="370"/>
    </row>
    <row r="608" spans="1:7" s="363" customFormat="1">
      <c r="A608" s="386"/>
      <c r="B608" s="386" t="s">
        <v>748</v>
      </c>
      <c r="C608" s="385" t="s">
        <v>202</v>
      </c>
      <c r="D608" s="387"/>
      <c r="E608" s="388"/>
      <c r="F608" s="389" t="e">
        <f>F607</f>
        <v>#N/A</v>
      </c>
      <c r="G608" s="370"/>
    </row>
    <row r="609" spans="1:7" s="363" customFormat="1" ht="33" customHeight="1">
      <c r="A609" s="358" t="s">
        <v>892</v>
      </c>
      <c r="B609" s="359" t="e">
        <f>VLOOKUP($A609,DGTH!$A$3:$M$1876,2,FALSE)</f>
        <v>#N/A</v>
      </c>
      <c r="C609" s="359" t="e">
        <f>VLOOKUP($A609,DGTH!$A$3:$M$1876,3,FALSE)</f>
        <v>#N/A</v>
      </c>
      <c r="D609" s="360"/>
      <c r="E609" s="361"/>
      <c r="F609" s="360"/>
      <c r="G609" s="362" t="e">
        <f>F622</f>
        <v>#N/A</v>
      </c>
    </row>
    <row r="610" spans="1:7" s="363" customFormat="1">
      <c r="A610" s="365"/>
      <c r="B610" s="366" t="s">
        <v>48</v>
      </c>
      <c r="C610" s="367" t="s">
        <v>704</v>
      </c>
      <c r="D610" s="368"/>
      <c r="E610" s="369"/>
      <c r="F610" s="368" t="e">
        <f>SUM(F611:F611)</f>
        <v>#N/A</v>
      </c>
      <c r="G610" s="370"/>
    </row>
    <row r="611" spans="1:7" s="363" customFormat="1">
      <c r="A611" s="365"/>
      <c r="B611" s="365" t="s">
        <v>739</v>
      </c>
      <c r="C611" s="364" t="s">
        <v>740</v>
      </c>
      <c r="D611" s="359" t="e">
        <f>VLOOKUP($A609,DGTH!$A$3:$M$1876,8,FALSE)</f>
        <v>#N/A</v>
      </c>
      <c r="E611" s="371">
        <v>1</v>
      </c>
      <c r="F611" s="372" t="e">
        <f>E611*D611</f>
        <v>#N/A</v>
      </c>
      <c r="G611" s="370"/>
    </row>
    <row r="612" spans="1:7" s="363" customFormat="1">
      <c r="A612" s="366"/>
      <c r="B612" s="366" t="s">
        <v>54</v>
      </c>
      <c r="C612" s="364"/>
      <c r="E612" s="371"/>
      <c r="F612" s="368" t="e">
        <f>SUM(F613)</f>
        <v>#N/A</v>
      </c>
      <c r="G612" s="370"/>
    </row>
    <row r="613" spans="1:7" s="363" customFormat="1">
      <c r="A613" s="365"/>
      <c r="B613" s="365" t="s">
        <v>741</v>
      </c>
      <c r="C613" s="364" t="s">
        <v>740</v>
      </c>
      <c r="D613" s="359" t="e">
        <f>VLOOKUP($A609,DGTH!$A$3:$M$1876,9,FALSE)</f>
        <v>#N/A</v>
      </c>
      <c r="E613" s="371">
        <v>1</v>
      </c>
      <c r="F613" s="372" t="e">
        <f>E613*D613</f>
        <v>#N/A</v>
      </c>
      <c r="G613" s="370"/>
    </row>
    <row r="614" spans="1:7" s="363" customFormat="1">
      <c r="A614" s="366"/>
      <c r="B614" s="366" t="s">
        <v>171</v>
      </c>
      <c r="C614" s="364"/>
      <c r="D614" s="359"/>
      <c r="E614" s="371"/>
      <c r="F614" s="368" t="e">
        <f>SUM(F615)</f>
        <v>#N/A</v>
      </c>
      <c r="G614" s="370"/>
    </row>
    <row r="615" spans="1:7" s="363" customFormat="1">
      <c r="A615" s="365"/>
      <c r="B615" s="365" t="s">
        <v>742</v>
      </c>
      <c r="C615" s="364" t="s">
        <v>740</v>
      </c>
      <c r="D615" s="359" t="e">
        <f>VLOOKUP($A609,DGTH!$A$3:$M$1876,10,FALSE)</f>
        <v>#N/A</v>
      </c>
      <c r="E615" s="371">
        <v>1</v>
      </c>
      <c r="F615" s="372" t="e">
        <f>E615*D615</f>
        <v>#N/A</v>
      </c>
      <c r="G615" s="370"/>
    </row>
    <row r="616" spans="1:7" s="377" customFormat="1">
      <c r="A616" s="374"/>
      <c r="B616" s="374" t="s">
        <v>743</v>
      </c>
      <c r="C616" s="373" t="s">
        <v>86</v>
      </c>
      <c r="D616" s="375"/>
      <c r="E616" s="376"/>
      <c r="F616" s="375" t="e">
        <f>F610+F612+F614</f>
        <v>#N/A</v>
      </c>
      <c r="G616" s="370"/>
    </row>
    <row r="617" spans="1:7" s="251" customFormat="1">
      <c r="A617" s="379"/>
      <c r="B617" s="379" t="s">
        <v>14</v>
      </c>
      <c r="C617" s="378" t="s">
        <v>259</v>
      </c>
      <c r="D617" s="380"/>
      <c r="E617" s="381">
        <v>0.4</v>
      </c>
      <c r="F617" s="380" t="e">
        <f>E617*F612</f>
        <v>#N/A</v>
      </c>
      <c r="G617" s="382"/>
    </row>
    <row r="618" spans="1:7" s="377" customFormat="1" ht="30">
      <c r="A618" s="374"/>
      <c r="B618" s="383" t="s">
        <v>882</v>
      </c>
      <c r="C618" s="373" t="s">
        <v>32</v>
      </c>
      <c r="D618" s="375"/>
      <c r="E618" s="384">
        <v>4.4999999999999998E-2</v>
      </c>
      <c r="F618" s="375" t="e">
        <f>E618*(F616+F617)</f>
        <v>#N/A</v>
      </c>
      <c r="G618" s="370"/>
    </row>
    <row r="619" spans="1:7" s="377" customFormat="1">
      <c r="A619" s="374"/>
      <c r="B619" s="374" t="s">
        <v>749</v>
      </c>
      <c r="C619" s="373" t="s">
        <v>744</v>
      </c>
      <c r="D619" s="375"/>
      <c r="E619" s="376"/>
      <c r="F619" s="375" t="e">
        <f>F616+F617+F618</f>
        <v>#N/A</v>
      </c>
      <c r="G619" s="370"/>
    </row>
    <row r="620" spans="1:7" s="363" customFormat="1">
      <c r="A620" s="365"/>
      <c r="B620" s="365" t="s">
        <v>745</v>
      </c>
      <c r="C620" s="364" t="s">
        <v>126</v>
      </c>
      <c r="D620" s="372"/>
      <c r="E620" s="381">
        <v>0.08</v>
      </c>
      <c r="F620" s="372" t="e">
        <f>E620*F619</f>
        <v>#N/A</v>
      </c>
      <c r="G620" s="370"/>
    </row>
    <row r="621" spans="1:7" s="377" customFormat="1">
      <c r="A621" s="374"/>
      <c r="B621" s="374" t="s">
        <v>746</v>
      </c>
      <c r="C621" s="373" t="s">
        <v>747</v>
      </c>
      <c r="D621" s="375"/>
      <c r="E621" s="376"/>
      <c r="F621" s="375" t="e">
        <f>SUM(F619:F620)</f>
        <v>#N/A</v>
      </c>
      <c r="G621" s="370"/>
    </row>
    <row r="622" spans="1:7" s="363" customFormat="1">
      <c r="A622" s="386"/>
      <c r="B622" s="386" t="s">
        <v>748</v>
      </c>
      <c r="C622" s="385" t="s">
        <v>202</v>
      </c>
      <c r="D622" s="387"/>
      <c r="E622" s="388"/>
      <c r="F622" s="389" t="e">
        <f>F621</f>
        <v>#N/A</v>
      </c>
      <c r="G622" s="370"/>
    </row>
    <row r="623" spans="1:7" s="363" customFormat="1" ht="33" customHeight="1">
      <c r="A623" s="358" t="s">
        <v>893</v>
      </c>
      <c r="B623" s="359" t="e">
        <f>VLOOKUP($A623,DGTH!$A$3:$M$1876,2,FALSE)</f>
        <v>#N/A</v>
      </c>
      <c r="C623" s="359" t="e">
        <f>VLOOKUP($A623,DGTH!$A$3:$M$1876,3,FALSE)</f>
        <v>#N/A</v>
      </c>
      <c r="D623" s="360"/>
      <c r="E623" s="361"/>
      <c r="F623" s="360"/>
      <c r="G623" s="362" t="e">
        <f>F636</f>
        <v>#N/A</v>
      </c>
    </row>
    <row r="624" spans="1:7" s="363" customFormat="1">
      <c r="A624" s="365"/>
      <c r="B624" s="366" t="s">
        <v>48</v>
      </c>
      <c r="C624" s="367" t="s">
        <v>704</v>
      </c>
      <c r="D624" s="368"/>
      <c r="E624" s="369"/>
      <c r="F624" s="368" t="e">
        <f>SUM(F625:F625)</f>
        <v>#N/A</v>
      </c>
      <c r="G624" s="370"/>
    </row>
    <row r="625" spans="1:7" s="363" customFormat="1">
      <c r="A625" s="365"/>
      <c r="B625" s="365" t="s">
        <v>739</v>
      </c>
      <c r="C625" s="364" t="s">
        <v>740</v>
      </c>
      <c r="D625" s="359" t="e">
        <f>VLOOKUP($A623,DGTH!$A$3:$M$1876,8,FALSE)</f>
        <v>#N/A</v>
      </c>
      <c r="E625" s="371">
        <v>1</v>
      </c>
      <c r="F625" s="372" t="e">
        <f>E625*D625</f>
        <v>#N/A</v>
      </c>
      <c r="G625" s="370"/>
    </row>
    <row r="626" spans="1:7" s="363" customFormat="1">
      <c r="A626" s="366"/>
      <c r="B626" s="366" t="s">
        <v>54</v>
      </c>
      <c r="C626" s="364"/>
      <c r="E626" s="371"/>
      <c r="F626" s="368" t="e">
        <f>SUM(F627)</f>
        <v>#N/A</v>
      </c>
      <c r="G626" s="370"/>
    </row>
    <row r="627" spans="1:7" s="363" customFormat="1">
      <c r="A627" s="365"/>
      <c r="B627" s="365" t="s">
        <v>741</v>
      </c>
      <c r="C627" s="364" t="s">
        <v>740</v>
      </c>
      <c r="D627" s="359" t="e">
        <f>VLOOKUP($A623,DGTH!$A$3:$M$1876,9,FALSE)</f>
        <v>#N/A</v>
      </c>
      <c r="E627" s="371">
        <v>1</v>
      </c>
      <c r="F627" s="372" t="e">
        <f>E627*D627</f>
        <v>#N/A</v>
      </c>
      <c r="G627" s="370"/>
    </row>
    <row r="628" spans="1:7" s="363" customFormat="1">
      <c r="A628" s="366"/>
      <c r="B628" s="366" t="s">
        <v>171</v>
      </c>
      <c r="C628" s="364"/>
      <c r="D628" s="359"/>
      <c r="E628" s="371"/>
      <c r="F628" s="368" t="e">
        <f>SUM(F629)</f>
        <v>#N/A</v>
      </c>
      <c r="G628" s="370"/>
    </row>
    <row r="629" spans="1:7" s="363" customFormat="1">
      <c r="A629" s="365"/>
      <c r="B629" s="365" t="s">
        <v>742</v>
      </c>
      <c r="C629" s="364" t="s">
        <v>740</v>
      </c>
      <c r="D629" s="359" t="e">
        <f>VLOOKUP($A623,DGTH!$A$3:$M$1876,10,FALSE)</f>
        <v>#N/A</v>
      </c>
      <c r="E629" s="371">
        <v>1</v>
      </c>
      <c r="F629" s="372" t="e">
        <f>E629*D629</f>
        <v>#N/A</v>
      </c>
      <c r="G629" s="370"/>
    </row>
    <row r="630" spans="1:7" s="377" customFormat="1">
      <c r="A630" s="374"/>
      <c r="B630" s="374" t="s">
        <v>743</v>
      </c>
      <c r="C630" s="373" t="s">
        <v>86</v>
      </c>
      <c r="D630" s="375"/>
      <c r="E630" s="376"/>
      <c r="F630" s="375" t="e">
        <f>F624+F626+F628</f>
        <v>#N/A</v>
      </c>
      <c r="G630" s="370"/>
    </row>
    <row r="631" spans="1:7" s="251" customFormat="1">
      <c r="A631" s="379"/>
      <c r="B631" s="379" t="s">
        <v>14</v>
      </c>
      <c r="C631" s="378" t="s">
        <v>259</v>
      </c>
      <c r="D631" s="380"/>
      <c r="E631" s="381">
        <v>0.4</v>
      </c>
      <c r="F631" s="380" t="e">
        <f>E631*F626</f>
        <v>#N/A</v>
      </c>
      <c r="G631" s="382"/>
    </row>
    <row r="632" spans="1:7" s="377" customFormat="1" ht="30">
      <c r="A632" s="374"/>
      <c r="B632" s="383" t="s">
        <v>882</v>
      </c>
      <c r="C632" s="373" t="s">
        <v>32</v>
      </c>
      <c r="D632" s="375"/>
      <c r="E632" s="384">
        <v>4.4999999999999998E-2</v>
      </c>
      <c r="F632" s="375" t="e">
        <f>E632*(F630+F631)</f>
        <v>#N/A</v>
      </c>
      <c r="G632" s="370"/>
    </row>
    <row r="633" spans="1:7" s="377" customFormat="1">
      <c r="A633" s="374"/>
      <c r="B633" s="374" t="s">
        <v>749</v>
      </c>
      <c r="C633" s="373" t="s">
        <v>744</v>
      </c>
      <c r="D633" s="375"/>
      <c r="E633" s="376"/>
      <c r="F633" s="375" t="e">
        <f>F630+F631+F632</f>
        <v>#N/A</v>
      </c>
      <c r="G633" s="370"/>
    </row>
    <row r="634" spans="1:7" s="363" customFormat="1">
      <c r="A634" s="365"/>
      <c r="B634" s="365" t="s">
        <v>745</v>
      </c>
      <c r="C634" s="364" t="s">
        <v>126</v>
      </c>
      <c r="D634" s="372"/>
      <c r="E634" s="381">
        <v>0.08</v>
      </c>
      <c r="F634" s="372" t="e">
        <f>E634*F633</f>
        <v>#N/A</v>
      </c>
      <c r="G634" s="370"/>
    </row>
    <row r="635" spans="1:7" s="377" customFormat="1">
      <c r="A635" s="374"/>
      <c r="B635" s="374" t="s">
        <v>746</v>
      </c>
      <c r="C635" s="373" t="s">
        <v>747</v>
      </c>
      <c r="D635" s="375"/>
      <c r="E635" s="376"/>
      <c r="F635" s="375" t="e">
        <f>SUM(F633:F634)</f>
        <v>#N/A</v>
      </c>
      <c r="G635" s="370"/>
    </row>
    <row r="636" spans="1:7" s="363" customFormat="1">
      <c r="A636" s="386"/>
      <c r="B636" s="386" t="s">
        <v>748</v>
      </c>
      <c r="C636" s="385" t="s">
        <v>202</v>
      </c>
      <c r="D636" s="387"/>
      <c r="E636" s="388"/>
      <c r="F636" s="389" t="e">
        <f>F635</f>
        <v>#N/A</v>
      </c>
      <c r="G636" s="370"/>
    </row>
    <row r="637" spans="1:7" ht="24.75" customHeight="1">
      <c r="A637" s="401">
        <v>4</v>
      </c>
      <c r="B637" s="398" t="s">
        <v>362</v>
      </c>
      <c r="C637" s="399"/>
      <c r="D637" s="399"/>
      <c r="E637" s="399"/>
      <c r="F637" s="400"/>
    </row>
    <row r="638" spans="1:7" s="363" customFormat="1" ht="33" customHeight="1">
      <c r="A638" s="358" t="s">
        <v>794</v>
      </c>
      <c r="B638" s="359" t="e">
        <f>VLOOKUP($A638,DGTH!$A$3:$M$1876,2,FALSE)</f>
        <v>#REF!</v>
      </c>
      <c r="C638" s="359" t="e">
        <f>VLOOKUP($A638,DGTH!$A$3:$M$1876,3,FALSE)</f>
        <v>#REF!</v>
      </c>
      <c r="D638" s="360"/>
      <c r="E638" s="361"/>
      <c r="F638" s="360"/>
      <c r="G638" s="362" t="e">
        <f>F651</f>
        <v>#REF!</v>
      </c>
    </row>
    <row r="639" spans="1:7" s="363" customFormat="1">
      <c r="A639" s="365"/>
      <c r="B639" s="366" t="s">
        <v>48</v>
      </c>
      <c r="C639" s="367" t="s">
        <v>704</v>
      </c>
      <c r="D639" s="368"/>
      <c r="E639" s="369"/>
      <c r="F639" s="368" t="e">
        <f>SUM(F640:F640)</f>
        <v>#REF!</v>
      </c>
      <c r="G639" s="370"/>
    </row>
    <row r="640" spans="1:7" s="363" customFormat="1">
      <c r="A640" s="365"/>
      <c r="B640" s="365" t="s">
        <v>739</v>
      </c>
      <c r="C640" s="364" t="s">
        <v>740</v>
      </c>
      <c r="D640" s="359" t="e">
        <f>VLOOKUP($A638,DGTH!$A$3:$M$1876,8,FALSE)</f>
        <v>#REF!</v>
      </c>
      <c r="E640" s="371">
        <v>1</v>
      </c>
      <c r="F640" s="372" t="e">
        <f>E640*D640</f>
        <v>#REF!</v>
      </c>
      <c r="G640" s="370"/>
    </row>
    <row r="641" spans="1:7" s="363" customFormat="1">
      <c r="A641" s="366"/>
      <c r="B641" s="366" t="s">
        <v>54</v>
      </c>
      <c r="C641" s="364"/>
      <c r="E641" s="371"/>
      <c r="F641" s="368" t="e">
        <f>SUM(F642)</f>
        <v>#REF!</v>
      </c>
      <c r="G641" s="370"/>
    </row>
    <row r="642" spans="1:7" s="363" customFormat="1">
      <c r="A642" s="365"/>
      <c r="B642" s="365" t="s">
        <v>741</v>
      </c>
      <c r="C642" s="364" t="s">
        <v>740</v>
      </c>
      <c r="D642" s="359" t="e">
        <f>VLOOKUP($A638,DGTH!$A$3:$M$1876,9,FALSE)</f>
        <v>#REF!</v>
      </c>
      <c r="E642" s="371">
        <v>1</v>
      </c>
      <c r="F642" s="372" t="e">
        <f>E642*D642</f>
        <v>#REF!</v>
      </c>
      <c r="G642" s="370"/>
    </row>
    <row r="643" spans="1:7" s="363" customFormat="1">
      <c r="A643" s="366"/>
      <c r="B643" s="366" t="s">
        <v>171</v>
      </c>
      <c r="C643" s="364"/>
      <c r="D643" s="359"/>
      <c r="E643" s="371"/>
      <c r="F643" s="368" t="e">
        <f>SUM(F644)</f>
        <v>#REF!</v>
      </c>
      <c r="G643" s="370"/>
    </row>
    <row r="644" spans="1:7" s="363" customFormat="1">
      <c r="A644" s="365"/>
      <c r="B644" s="365" t="s">
        <v>742</v>
      </c>
      <c r="C644" s="364" t="s">
        <v>740</v>
      </c>
      <c r="D644" s="359" t="e">
        <f>VLOOKUP($A638,DGTH!$A$3:$M$1876,10,FALSE)</f>
        <v>#REF!</v>
      </c>
      <c r="E644" s="371">
        <v>1</v>
      </c>
      <c r="F644" s="372" t="e">
        <f>E644*D644</f>
        <v>#REF!</v>
      </c>
      <c r="G644" s="370"/>
    </row>
    <row r="645" spans="1:7" s="377" customFormat="1">
      <c r="A645" s="374"/>
      <c r="B645" s="374" t="s">
        <v>743</v>
      </c>
      <c r="C645" s="373" t="s">
        <v>86</v>
      </c>
      <c r="D645" s="375"/>
      <c r="E645" s="376"/>
      <c r="F645" s="375" t="e">
        <f>F639+F641+F643</f>
        <v>#REF!</v>
      </c>
      <c r="G645" s="370"/>
    </row>
    <row r="646" spans="1:7" s="251" customFormat="1">
      <c r="A646" s="379"/>
      <c r="B646" s="379" t="s">
        <v>14</v>
      </c>
      <c r="C646" s="378" t="s">
        <v>259</v>
      </c>
      <c r="D646" s="380"/>
      <c r="E646" s="381">
        <v>0.4</v>
      </c>
      <c r="F646" s="380" t="e">
        <f>E646*F641</f>
        <v>#REF!</v>
      </c>
      <c r="G646" s="382"/>
    </row>
    <row r="647" spans="1:7" s="377" customFormat="1" ht="30">
      <c r="A647" s="374"/>
      <c r="B647" s="383" t="s">
        <v>882</v>
      </c>
      <c r="C647" s="373" t="s">
        <v>32</v>
      </c>
      <c r="D647" s="375"/>
      <c r="E647" s="384">
        <v>4.4999999999999998E-2</v>
      </c>
      <c r="F647" s="375" t="e">
        <f>E647*(F645+F646)</f>
        <v>#REF!</v>
      </c>
      <c r="G647" s="370"/>
    </row>
    <row r="648" spans="1:7" s="377" customFormat="1">
      <c r="A648" s="374"/>
      <c r="B648" s="374" t="s">
        <v>749</v>
      </c>
      <c r="C648" s="373" t="s">
        <v>744</v>
      </c>
      <c r="D648" s="375"/>
      <c r="E648" s="376"/>
      <c r="F648" s="375" t="e">
        <f>F645+F646+F647</f>
        <v>#REF!</v>
      </c>
      <c r="G648" s="370"/>
    </row>
    <row r="649" spans="1:7" s="363" customFormat="1">
      <c r="A649" s="365"/>
      <c r="B649" s="365" t="s">
        <v>745</v>
      </c>
      <c r="C649" s="364" t="s">
        <v>126</v>
      </c>
      <c r="D649" s="372"/>
      <c r="E649" s="381">
        <v>0.08</v>
      </c>
      <c r="F649" s="372" t="e">
        <f>E649*F648</f>
        <v>#REF!</v>
      </c>
      <c r="G649" s="370"/>
    </row>
    <row r="650" spans="1:7" s="377" customFormat="1">
      <c r="A650" s="374"/>
      <c r="B650" s="374" t="s">
        <v>746</v>
      </c>
      <c r="C650" s="373" t="s">
        <v>747</v>
      </c>
      <c r="D650" s="375"/>
      <c r="E650" s="376"/>
      <c r="F650" s="375" t="e">
        <f>SUM(F648:F649)</f>
        <v>#REF!</v>
      </c>
      <c r="G650" s="370"/>
    </row>
    <row r="651" spans="1:7" s="363" customFormat="1">
      <c r="A651" s="386"/>
      <c r="B651" s="386" t="s">
        <v>748</v>
      </c>
      <c r="C651" s="385" t="s">
        <v>202</v>
      </c>
      <c r="D651" s="387"/>
      <c r="E651" s="388"/>
      <c r="F651" s="389" t="e">
        <f>F650</f>
        <v>#REF!</v>
      </c>
      <c r="G651" s="370"/>
    </row>
    <row r="652" spans="1:7" s="363" customFormat="1" ht="33" customHeight="1">
      <c r="A652" s="358" t="s">
        <v>795</v>
      </c>
      <c r="B652" s="359" t="e">
        <f>VLOOKUP($A652,DGTH!$A$3:$M$1876,2,FALSE)</f>
        <v>#REF!</v>
      </c>
      <c r="C652" s="359" t="e">
        <f>VLOOKUP($A652,DGTH!$A$3:$M$1876,3,FALSE)</f>
        <v>#REF!</v>
      </c>
      <c r="D652" s="360"/>
      <c r="E652" s="361"/>
      <c r="F652" s="360"/>
      <c r="G652" s="362" t="e">
        <f>F665</f>
        <v>#REF!</v>
      </c>
    </row>
    <row r="653" spans="1:7" s="363" customFormat="1">
      <c r="A653" s="365"/>
      <c r="B653" s="366" t="s">
        <v>48</v>
      </c>
      <c r="C653" s="367" t="s">
        <v>704</v>
      </c>
      <c r="D653" s="368"/>
      <c r="E653" s="369"/>
      <c r="F653" s="368" t="e">
        <f>SUM(F654:F654)</f>
        <v>#REF!</v>
      </c>
      <c r="G653" s="370"/>
    </row>
    <row r="654" spans="1:7" s="363" customFormat="1">
      <c r="A654" s="365"/>
      <c r="B654" s="365" t="s">
        <v>739</v>
      </c>
      <c r="C654" s="364" t="s">
        <v>740</v>
      </c>
      <c r="D654" s="359" t="e">
        <f>VLOOKUP($A652,DGTH!$A$3:$M$1876,8,FALSE)</f>
        <v>#REF!</v>
      </c>
      <c r="E654" s="371">
        <v>1</v>
      </c>
      <c r="F654" s="372" t="e">
        <f>E654*D654</f>
        <v>#REF!</v>
      </c>
      <c r="G654" s="370"/>
    </row>
    <row r="655" spans="1:7" s="363" customFormat="1">
      <c r="A655" s="366"/>
      <c r="B655" s="366" t="s">
        <v>54</v>
      </c>
      <c r="C655" s="364"/>
      <c r="E655" s="371"/>
      <c r="F655" s="368" t="e">
        <f>SUM(F656)</f>
        <v>#REF!</v>
      </c>
      <c r="G655" s="370"/>
    </row>
    <row r="656" spans="1:7" s="363" customFormat="1">
      <c r="A656" s="365"/>
      <c r="B656" s="365" t="s">
        <v>741</v>
      </c>
      <c r="C656" s="364" t="s">
        <v>740</v>
      </c>
      <c r="D656" s="359" t="e">
        <f>VLOOKUP($A652,DGTH!$A$3:$M$1876,9,FALSE)</f>
        <v>#REF!</v>
      </c>
      <c r="E656" s="371">
        <v>1</v>
      </c>
      <c r="F656" s="372" t="e">
        <f>E656*D656</f>
        <v>#REF!</v>
      </c>
      <c r="G656" s="370"/>
    </row>
    <row r="657" spans="1:7" s="363" customFormat="1">
      <c r="A657" s="366"/>
      <c r="B657" s="366" t="s">
        <v>171</v>
      </c>
      <c r="C657" s="364"/>
      <c r="D657" s="359"/>
      <c r="E657" s="371"/>
      <c r="F657" s="368" t="e">
        <f>SUM(F658)</f>
        <v>#REF!</v>
      </c>
      <c r="G657" s="370"/>
    </row>
    <row r="658" spans="1:7" s="363" customFormat="1">
      <c r="A658" s="365"/>
      <c r="B658" s="365" t="s">
        <v>742</v>
      </c>
      <c r="C658" s="364" t="s">
        <v>740</v>
      </c>
      <c r="D658" s="359" t="e">
        <f>VLOOKUP($A652,DGTH!$A$3:$M$1876,10,FALSE)</f>
        <v>#REF!</v>
      </c>
      <c r="E658" s="371">
        <v>1</v>
      </c>
      <c r="F658" s="372" t="e">
        <f>E658*D658</f>
        <v>#REF!</v>
      </c>
      <c r="G658" s="370"/>
    </row>
    <row r="659" spans="1:7" s="377" customFormat="1">
      <c r="A659" s="374"/>
      <c r="B659" s="374" t="s">
        <v>743</v>
      </c>
      <c r="C659" s="373" t="s">
        <v>86</v>
      </c>
      <c r="D659" s="375"/>
      <c r="E659" s="376"/>
      <c r="F659" s="375" t="e">
        <f>F653+F655+F657</f>
        <v>#REF!</v>
      </c>
      <c r="G659" s="370"/>
    </row>
    <row r="660" spans="1:7" s="251" customFormat="1">
      <c r="A660" s="379"/>
      <c r="B660" s="379" t="s">
        <v>14</v>
      </c>
      <c r="C660" s="378" t="s">
        <v>259</v>
      </c>
      <c r="D660" s="380"/>
      <c r="E660" s="381">
        <v>0.4</v>
      </c>
      <c r="F660" s="380" t="e">
        <f>E660*F655</f>
        <v>#REF!</v>
      </c>
      <c r="G660" s="382"/>
    </row>
    <row r="661" spans="1:7" s="377" customFormat="1" ht="30">
      <c r="A661" s="374"/>
      <c r="B661" s="383" t="s">
        <v>882</v>
      </c>
      <c r="C661" s="373" t="s">
        <v>32</v>
      </c>
      <c r="D661" s="375"/>
      <c r="E661" s="384">
        <v>4.4999999999999998E-2</v>
      </c>
      <c r="F661" s="375" t="e">
        <f>E661*(F659+F660)</f>
        <v>#REF!</v>
      </c>
      <c r="G661" s="370"/>
    </row>
    <row r="662" spans="1:7" s="377" customFormat="1">
      <c r="A662" s="374"/>
      <c r="B662" s="374" t="s">
        <v>749</v>
      </c>
      <c r="C662" s="373" t="s">
        <v>744</v>
      </c>
      <c r="D662" s="375"/>
      <c r="E662" s="376"/>
      <c r="F662" s="375" t="e">
        <f>F659+F660+F661</f>
        <v>#REF!</v>
      </c>
      <c r="G662" s="370"/>
    </row>
    <row r="663" spans="1:7" s="363" customFormat="1">
      <c r="A663" s="365"/>
      <c r="B663" s="365" t="s">
        <v>745</v>
      </c>
      <c r="C663" s="364" t="s">
        <v>126</v>
      </c>
      <c r="D663" s="372"/>
      <c r="E663" s="381">
        <v>0.08</v>
      </c>
      <c r="F663" s="372" t="e">
        <f>E663*F662</f>
        <v>#REF!</v>
      </c>
      <c r="G663" s="370"/>
    </row>
    <row r="664" spans="1:7" s="377" customFormat="1">
      <c r="A664" s="374"/>
      <c r="B664" s="374" t="s">
        <v>746</v>
      </c>
      <c r="C664" s="373" t="s">
        <v>747</v>
      </c>
      <c r="D664" s="375"/>
      <c r="E664" s="376"/>
      <c r="F664" s="375" t="e">
        <f>SUM(F662:F663)</f>
        <v>#REF!</v>
      </c>
      <c r="G664" s="370"/>
    </row>
    <row r="665" spans="1:7" s="363" customFormat="1">
      <c r="A665" s="386"/>
      <c r="B665" s="386" t="s">
        <v>748</v>
      </c>
      <c r="C665" s="385" t="s">
        <v>202</v>
      </c>
      <c r="D665" s="387"/>
      <c r="E665" s="388"/>
      <c r="F665" s="389" t="e">
        <f>F664</f>
        <v>#REF!</v>
      </c>
      <c r="G665" s="370"/>
    </row>
    <row r="666" spans="1:7" s="363" customFormat="1">
      <c r="A666" s="358" t="s">
        <v>796</v>
      </c>
      <c r="B666" s="359" t="e">
        <f>VLOOKUP($A666,DGTH!$A$3:$M$1876,2,FALSE)</f>
        <v>#REF!</v>
      </c>
      <c r="C666" s="359" t="e">
        <f>VLOOKUP($A666,DGTH!$A$3:$M$1876,3,FALSE)</f>
        <v>#REF!</v>
      </c>
      <c r="D666" s="360"/>
      <c r="E666" s="361"/>
      <c r="F666" s="360"/>
      <c r="G666" s="362" t="e">
        <f>F679</f>
        <v>#REF!</v>
      </c>
    </row>
    <row r="667" spans="1:7" s="363" customFormat="1">
      <c r="A667" s="365"/>
      <c r="B667" s="366" t="s">
        <v>48</v>
      </c>
      <c r="C667" s="367" t="s">
        <v>704</v>
      </c>
      <c r="D667" s="368"/>
      <c r="E667" s="369"/>
      <c r="F667" s="368" t="e">
        <f>SUM(F668:F668)</f>
        <v>#REF!</v>
      </c>
      <c r="G667" s="370"/>
    </row>
    <row r="668" spans="1:7" s="363" customFormat="1">
      <c r="A668" s="365"/>
      <c r="B668" s="365" t="s">
        <v>739</v>
      </c>
      <c r="C668" s="364" t="s">
        <v>740</v>
      </c>
      <c r="D668" s="359" t="e">
        <f>VLOOKUP($A666,DGTH!$A$3:$M$1876,8,FALSE)</f>
        <v>#REF!</v>
      </c>
      <c r="E668" s="371">
        <v>1</v>
      </c>
      <c r="F668" s="372" t="e">
        <f>E668*D668</f>
        <v>#REF!</v>
      </c>
      <c r="G668" s="370"/>
    </row>
    <row r="669" spans="1:7" s="363" customFormat="1">
      <c r="A669" s="366"/>
      <c r="B669" s="366" t="s">
        <v>54</v>
      </c>
      <c r="C669" s="364"/>
      <c r="E669" s="371"/>
      <c r="F669" s="368" t="e">
        <f>SUM(F670)</f>
        <v>#REF!</v>
      </c>
      <c r="G669" s="370"/>
    </row>
    <row r="670" spans="1:7" s="363" customFormat="1">
      <c r="A670" s="365"/>
      <c r="B670" s="365" t="s">
        <v>741</v>
      </c>
      <c r="C670" s="364" t="s">
        <v>740</v>
      </c>
      <c r="D670" s="359" t="e">
        <f>VLOOKUP($A666,DGTH!$A$3:$M$1876,9,FALSE)</f>
        <v>#REF!</v>
      </c>
      <c r="E670" s="371">
        <v>1</v>
      </c>
      <c r="F670" s="372" t="e">
        <f>E670*D670</f>
        <v>#REF!</v>
      </c>
      <c r="G670" s="370"/>
    </row>
    <row r="671" spans="1:7" s="363" customFormat="1">
      <c r="A671" s="366"/>
      <c r="B671" s="366" t="s">
        <v>171</v>
      </c>
      <c r="C671" s="364"/>
      <c r="D671" s="359"/>
      <c r="E671" s="371"/>
      <c r="F671" s="368" t="e">
        <f>SUM(F672)</f>
        <v>#REF!</v>
      </c>
      <c r="G671" s="370"/>
    </row>
    <row r="672" spans="1:7" s="363" customFormat="1">
      <c r="A672" s="365"/>
      <c r="B672" s="365" t="s">
        <v>742</v>
      </c>
      <c r="C672" s="364" t="s">
        <v>740</v>
      </c>
      <c r="D672" s="359" t="e">
        <f>VLOOKUP($A666,DGTH!$A$3:$M$1876,10,FALSE)</f>
        <v>#REF!</v>
      </c>
      <c r="E672" s="371">
        <v>1</v>
      </c>
      <c r="F672" s="372" t="e">
        <f>E672*D672</f>
        <v>#REF!</v>
      </c>
      <c r="G672" s="370"/>
    </row>
    <row r="673" spans="1:7" s="377" customFormat="1">
      <c r="A673" s="374"/>
      <c r="B673" s="374" t="s">
        <v>743</v>
      </c>
      <c r="C673" s="373" t="s">
        <v>86</v>
      </c>
      <c r="D673" s="375"/>
      <c r="E673" s="376"/>
      <c r="F673" s="375" t="e">
        <f>F667+F669+F671</f>
        <v>#REF!</v>
      </c>
      <c r="G673" s="370"/>
    </row>
    <row r="674" spans="1:7" s="251" customFormat="1">
      <c r="A674" s="379"/>
      <c r="B674" s="379" t="s">
        <v>14</v>
      </c>
      <c r="C674" s="378" t="s">
        <v>259</v>
      </c>
      <c r="D674" s="380"/>
      <c r="E674" s="381">
        <v>0.4</v>
      </c>
      <c r="F674" s="380" t="e">
        <f>E674*F669</f>
        <v>#REF!</v>
      </c>
      <c r="G674" s="382"/>
    </row>
    <row r="675" spans="1:7" s="377" customFormat="1" ht="30">
      <c r="A675" s="374"/>
      <c r="B675" s="383" t="s">
        <v>882</v>
      </c>
      <c r="C675" s="373" t="s">
        <v>32</v>
      </c>
      <c r="D675" s="375"/>
      <c r="E675" s="384">
        <v>4.4999999999999998E-2</v>
      </c>
      <c r="F675" s="375" t="e">
        <f>E675*(F673+F674)</f>
        <v>#REF!</v>
      </c>
      <c r="G675" s="370"/>
    </row>
    <row r="676" spans="1:7" s="377" customFormat="1">
      <c r="A676" s="374"/>
      <c r="B676" s="374" t="s">
        <v>749</v>
      </c>
      <c r="C676" s="373" t="s">
        <v>744</v>
      </c>
      <c r="D676" s="375"/>
      <c r="E676" s="376"/>
      <c r="F676" s="375" t="e">
        <f>F673+F674+F675</f>
        <v>#REF!</v>
      </c>
      <c r="G676" s="370"/>
    </row>
    <row r="677" spans="1:7" s="363" customFormat="1">
      <c r="A677" s="365"/>
      <c r="B677" s="365" t="s">
        <v>745</v>
      </c>
      <c r="C677" s="364" t="s">
        <v>126</v>
      </c>
      <c r="D677" s="372"/>
      <c r="E677" s="381">
        <v>0.08</v>
      </c>
      <c r="F677" s="372" t="e">
        <f>E677*F676</f>
        <v>#REF!</v>
      </c>
      <c r="G677" s="370"/>
    </row>
    <row r="678" spans="1:7" s="377" customFormat="1">
      <c r="A678" s="374"/>
      <c r="B678" s="374" t="s">
        <v>746</v>
      </c>
      <c r="C678" s="373" t="s">
        <v>747</v>
      </c>
      <c r="D678" s="375"/>
      <c r="E678" s="376"/>
      <c r="F678" s="375" t="e">
        <f>SUM(F676:F677)</f>
        <v>#REF!</v>
      </c>
      <c r="G678" s="370"/>
    </row>
    <row r="679" spans="1:7" s="363" customFormat="1">
      <c r="A679" s="386"/>
      <c r="B679" s="386" t="s">
        <v>748</v>
      </c>
      <c r="C679" s="385" t="s">
        <v>202</v>
      </c>
      <c r="D679" s="387"/>
      <c r="E679" s="388"/>
      <c r="F679" s="389" t="e">
        <f>F678</f>
        <v>#REF!</v>
      </c>
      <c r="G679" s="370"/>
    </row>
    <row r="680" spans="1:7" s="363" customFormat="1" ht="33" customHeight="1">
      <c r="A680" s="358" t="s">
        <v>797</v>
      </c>
      <c r="B680" s="359" t="e">
        <f>VLOOKUP($A680,DGTH!$A$3:$M$1876,2,FALSE)</f>
        <v>#REF!</v>
      </c>
      <c r="C680" s="359" t="e">
        <f>VLOOKUP($A680,DGTH!$A$3:$M$1876,3,FALSE)</f>
        <v>#REF!</v>
      </c>
      <c r="D680" s="360"/>
      <c r="E680" s="361"/>
      <c r="F680" s="360"/>
      <c r="G680" s="362" t="e">
        <f>F693</f>
        <v>#REF!</v>
      </c>
    </row>
    <row r="681" spans="1:7" s="363" customFormat="1">
      <c r="A681" s="365"/>
      <c r="B681" s="366" t="s">
        <v>48</v>
      </c>
      <c r="C681" s="367" t="s">
        <v>704</v>
      </c>
      <c r="D681" s="368"/>
      <c r="E681" s="369"/>
      <c r="F681" s="368" t="e">
        <f>SUM(F682:F682)</f>
        <v>#REF!</v>
      </c>
      <c r="G681" s="370"/>
    </row>
    <row r="682" spans="1:7" s="363" customFormat="1">
      <c r="A682" s="365"/>
      <c r="B682" s="365" t="s">
        <v>739</v>
      </c>
      <c r="C682" s="364" t="s">
        <v>740</v>
      </c>
      <c r="D682" s="359" t="e">
        <f>VLOOKUP($A680,DGTH!$A$3:$M$1876,8,FALSE)</f>
        <v>#REF!</v>
      </c>
      <c r="E682" s="371">
        <v>1</v>
      </c>
      <c r="F682" s="372" t="e">
        <f>E682*D682</f>
        <v>#REF!</v>
      </c>
      <c r="G682" s="370"/>
    </row>
    <row r="683" spans="1:7" s="363" customFormat="1">
      <c r="A683" s="366"/>
      <c r="B683" s="366" t="s">
        <v>54</v>
      </c>
      <c r="C683" s="364"/>
      <c r="E683" s="371"/>
      <c r="F683" s="368" t="e">
        <f>SUM(F684)</f>
        <v>#REF!</v>
      </c>
      <c r="G683" s="370"/>
    </row>
    <row r="684" spans="1:7" s="363" customFormat="1">
      <c r="A684" s="365"/>
      <c r="B684" s="365" t="s">
        <v>741</v>
      </c>
      <c r="C684" s="364" t="s">
        <v>740</v>
      </c>
      <c r="D684" s="359" t="e">
        <f>VLOOKUP($A680,DGTH!$A$3:$M$1876,9,FALSE)</f>
        <v>#REF!</v>
      </c>
      <c r="E684" s="371">
        <v>1</v>
      </c>
      <c r="F684" s="372" t="e">
        <f>E684*D684</f>
        <v>#REF!</v>
      </c>
      <c r="G684" s="370"/>
    </row>
    <row r="685" spans="1:7" s="363" customFormat="1">
      <c r="A685" s="366"/>
      <c r="B685" s="366" t="s">
        <v>171</v>
      </c>
      <c r="C685" s="364"/>
      <c r="D685" s="359"/>
      <c r="E685" s="371"/>
      <c r="F685" s="368" t="e">
        <f>SUM(F686)</f>
        <v>#REF!</v>
      </c>
      <c r="G685" s="370"/>
    </row>
    <row r="686" spans="1:7" s="363" customFormat="1">
      <c r="A686" s="365"/>
      <c r="B686" s="365" t="s">
        <v>742</v>
      </c>
      <c r="C686" s="364" t="s">
        <v>740</v>
      </c>
      <c r="D686" s="359" t="e">
        <f>VLOOKUP($A680,DGTH!$A$3:$M$1876,10,FALSE)</f>
        <v>#REF!</v>
      </c>
      <c r="E686" s="371">
        <v>1</v>
      </c>
      <c r="F686" s="372" t="e">
        <f>E686*D686</f>
        <v>#REF!</v>
      </c>
      <c r="G686" s="370"/>
    </row>
    <row r="687" spans="1:7" s="377" customFormat="1">
      <c r="A687" s="374"/>
      <c r="B687" s="374" t="s">
        <v>743</v>
      </c>
      <c r="C687" s="373" t="s">
        <v>86</v>
      </c>
      <c r="D687" s="375"/>
      <c r="E687" s="376"/>
      <c r="F687" s="375" t="e">
        <f>F681+F683+F685</f>
        <v>#REF!</v>
      </c>
      <c r="G687" s="370"/>
    </row>
    <row r="688" spans="1:7" s="251" customFormat="1">
      <c r="A688" s="379"/>
      <c r="B688" s="379" t="s">
        <v>14</v>
      </c>
      <c r="C688" s="378" t="s">
        <v>259</v>
      </c>
      <c r="D688" s="380"/>
      <c r="E688" s="381">
        <v>0.4</v>
      </c>
      <c r="F688" s="380" t="e">
        <f>E688*F683</f>
        <v>#REF!</v>
      </c>
      <c r="G688" s="382"/>
    </row>
    <row r="689" spans="1:7" s="377" customFormat="1" ht="30">
      <c r="A689" s="374"/>
      <c r="B689" s="383" t="s">
        <v>882</v>
      </c>
      <c r="C689" s="373" t="s">
        <v>32</v>
      </c>
      <c r="D689" s="375"/>
      <c r="E689" s="384">
        <v>4.4999999999999998E-2</v>
      </c>
      <c r="F689" s="375" t="e">
        <f>E689*(F687+F688)</f>
        <v>#REF!</v>
      </c>
      <c r="G689" s="370"/>
    </row>
    <row r="690" spans="1:7" s="377" customFormat="1">
      <c r="A690" s="374"/>
      <c r="B690" s="374" t="s">
        <v>749</v>
      </c>
      <c r="C690" s="373" t="s">
        <v>744</v>
      </c>
      <c r="D690" s="375"/>
      <c r="E690" s="376"/>
      <c r="F690" s="375" t="e">
        <f>F687+F688+F689</f>
        <v>#REF!</v>
      </c>
      <c r="G690" s="370"/>
    </row>
    <row r="691" spans="1:7" s="363" customFormat="1">
      <c r="A691" s="365"/>
      <c r="B691" s="365" t="s">
        <v>745</v>
      </c>
      <c r="C691" s="364" t="s">
        <v>126</v>
      </c>
      <c r="D691" s="372"/>
      <c r="E691" s="381">
        <v>0.08</v>
      </c>
      <c r="F691" s="372" t="e">
        <f>E691*F690</f>
        <v>#REF!</v>
      </c>
      <c r="G691" s="370"/>
    </row>
    <row r="692" spans="1:7" s="377" customFormat="1">
      <c r="A692" s="374"/>
      <c r="B692" s="374" t="s">
        <v>746</v>
      </c>
      <c r="C692" s="373" t="s">
        <v>747</v>
      </c>
      <c r="D692" s="375"/>
      <c r="E692" s="376"/>
      <c r="F692" s="375" t="e">
        <f>SUM(F690:F691)</f>
        <v>#REF!</v>
      </c>
      <c r="G692" s="370"/>
    </row>
    <row r="693" spans="1:7" s="363" customFormat="1">
      <c r="A693" s="386"/>
      <c r="B693" s="386" t="s">
        <v>748</v>
      </c>
      <c r="C693" s="385" t="s">
        <v>202</v>
      </c>
      <c r="D693" s="387"/>
      <c r="E693" s="388"/>
      <c r="F693" s="389" t="e">
        <f>F692</f>
        <v>#REF!</v>
      </c>
      <c r="G693" s="370"/>
    </row>
    <row r="694" spans="1:7" s="363" customFormat="1">
      <c r="A694" s="358" t="s">
        <v>766</v>
      </c>
      <c r="B694" s="359" t="e">
        <f>VLOOKUP($A694,DGTH!$A$3:$M$1876,2,FALSE)</f>
        <v>#REF!</v>
      </c>
      <c r="C694" s="359" t="e">
        <f>VLOOKUP($A694,DGTH!$A$3:$M$1876,3,FALSE)</f>
        <v>#REF!</v>
      </c>
      <c r="D694" s="360"/>
      <c r="E694" s="361"/>
      <c r="F694" s="360"/>
      <c r="G694" s="362" t="e">
        <f>F707</f>
        <v>#REF!</v>
      </c>
    </row>
    <row r="695" spans="1:7" s="363" customFormat="1">
      <c r="A695" s="365"/>
      <c r="B695" s="366" t="s">
        <v>48</v>
      </c>
      <c r="C695" s="367" t="s">
        <v>704</v>
      </c>
      <c r="D695" s="368"/>
      <c r="E695" s="369"/>
      <c r="F695" s="368" t="e">
        <f>SUM(F696:F696)</f>
        <v>#REF!</v>
      </c>
      <c r="G695" s="370"/>
    </row>
    <row r="696" spans="1:7" s="363" customFormat="1">
      <c r="A696" s="365"/>
      <c r="B696" s="365" t="s">
        <v>739</v>
      </c>
      <c r="C696" s="364" t="s">
        <v>740</v>
      </c>
      <c r="D696" s="359" t="e">
        <f>VLOOKUP($A694,DGTH!$A$3:$M$1876,8,FALSE)</f>
        <v>#REF!</v>
      </c>
      <c r="E696" s="371">
        <v>1</v>
      </c>
      <c r="F696" s="372" t="e">
        <f>E696*D696</f>
        <v>#REF!</v>
      </c>
      <c r="G696" s="370"/>
    </row>
    <row r="697" spans="1:7" s="363" customFormat="1">
      <c r="A697" s="366"/>
      <c r="B697" s="366" t="s">
        <v>54</v>
      </c>
      <c r="C697" s="364"/>
      <c r="E697" s="371"/>
      <c r="F697" s="368" t="e">
        <f>SUM(F698)</f>
        <v>#REF!</v>
      </c>
      <c r="G697" s="370"/>
    </row>
    <row r="698" spans="1:7" s="363" customFormat="1">
      <c r="A698" s="365"/>
      <c r="B698" s="365" t="s">
        <v>741</v>
      </c>
      <c r="C698" s="364" t="s">
        <v>740</v>
      </c>
      <c r="D698" s="359" t="e">
        <f>VLOOKUP($A694,DGTH!$A$3:$M$1876,9,FALSE)</f>
        <v>#REF!</v>
      </c>
      <c r="E698" s="371">
        <v>1</v>
      </c>
      <c r="F698" s="372" t="e">
        <f>E698*D698</f>
        <v>#REF!</v>
      </c>
      <c r="G698" s="370"/>
    </row>
    <row r="699" spans="1:7" s="363" customFormat="1">
      <c r="A699" s="366"/>
      <c r="B699" s="366" t="s">
        <v>171</v>
      </c>
      <c r="C699" s="364"/>
      <c r="D699" s="359"/>
      <c r="E699" s="371"/>
      <c r="F699" s="368" t="e">
        <f>SUM(F700)</f>
        <v>#REF!</v>
      </c>
      <c r="G699" s="370"/>
    </row>
    <row r="700" spans="1:7" s="363" customFormat="1">
      <c r="A700" s="365"/>
      <c r="B700" s="365" t="s">
        <v>742</v>
      </c>
      <c r="C700" s="364" t="s">
        <v>740</v>
      </c>
      <c r="D700" s="359" t="e">
        <f>VLOOKUP($A694,DGTH!$A$3:$M$1876,10,FALSE)</f>
        <v>#REF!</v>
      </c>
      <c r="E700" s="371">
        <v>1</v>
      </c>
      <c r="F700" s="372" t="e">
        <f>E700*D700</f>
        <v>#REF!</v>
      </c>
      <c r="G700" s="370"/>
    </row>
    <row r="701" spans="1:7" s="377" customFormat="1">
      <c r="A701" s="374"/>
      <c r="B701" s="374" t="s">
        <v>743</v>
      </c>
      <c r="C701" s="373" t="s">
        <v>86</v>
      </c>
      <c r="D701" s="375"/>
      <c r="E701" s="376"/>
      <c r="F701" s="375" t="e">
        <f>F695+F697+F699</f>
        <v>#REF!</v>
      </c>
      <c r="G701" s="370"/>
    </row>
    <row r="702" spans="1:7" s="251" customFormat="1">
      <c r="A702" s="379"/>
      <c r="B702" s="379" t="s">
        <v>14</v>
      </c>
      <c r="C702" s="378" t="s">
        <v>259</v>
      </c>
      <c r="D702" s="380"/>
      <c r="E702" s="381">
        <v>0.4</v>
      </c>
      <c r="F702" s="380" t="e">
        <f>E702*F697</f>
        <v>#REF!</v>
      </c>
      <c r="G702" s="382"/>
    </row>
    <row r="703" spans="1:7" s="377" customFormat="1" ht="30">
      <c r="A703" s="374"/>
      <c r="B703" s="383" t="s">
        <v>882</v>
      </c>
      <c r="C703" s="373" t="s">
        <v>32</v>
      </c>
      <c r="D703" s="375"/>
      <c r="E703" s="384">
        <v>4.4999999999999998E-2</v>
      </c>
      <c r="F703" s="375" t="e">
        <f>E703*(F701+F702)</f>
        <v>#REF!</v>
      </c>
      <c r="G703" s="370"/>
    </row>
    <row r="704" spans="1:7" s="377" customFormat="1">
      <c r="A704" s="374"/>
      <c r="B704" s="374" t="s">
        <v>749</v>
      </c>
      <c r="C704" s="373" t="s">
        <v>744</v>
      </c>
      <c r="D704" s="375"/>
      <c r="E704" s="376"/>
      <c r="F704" s="375" t="e">
        <f>F701+F702+F703</f>
        <v>#REF!</v>
      </c>
      <c r="G704" s="370"/>
    </row>
    <row r="705" spans="1:7" s="363" customFormat="1">
      <c r="A705" s="365"/>
      <c r="B705" s="365" t="s">
        <v>745</v>
      </c>
      <c r="C705" s="364" t="s">
        <v>126</v>
      </c>
      <c r="D705" s="372"/>
      <c r="E705" s="381">
        <v>0.08</v>
      </c>
      <c r="F705" s="372" t="e">
        <f>E705*F704</f>
        <v>#REF!</v>
      </c>
      <c r="G705" s="370"/>
    </row>
    <row r="706" spans="1:7" s="377" customFormat="1">
      <c r="A706" s="374"/>
      <c r="B706" s="374" t="s">
        <v>746</v>
      </c>
      <c r="C706" s="373" t="s">
        <v>747</v>
      </c>
      <c r="D706" s="375"/>
      <c r="E706" s="376"/>
      <c r="F706" s="375" t="e">
        <f>SUM(F704:F705)</f>
        <v>#REF!</v>
      </c>
      <c r="G706" s="370"/>
    </row>
    <row r="707" spans="1:7" s="363" customFormat="1">
      <c r="A707" s="386"/>
      <c r="B707" s="386" t="s">
        <v>748</v>
      </c>
      <c r="C707" s="385" t="s">
        <v>202</v>
      </c>
      <c r="D707" s="387"/>
      <c r="E707" s="388"/>
      <c r="F707" s="389" t="e">
        <f>F706</f>
        <v>#REF!</v>
      </c>
      <c r="G707" s="370"/>
    </row>
    <row r="708" spans="1:7" s="363" customFormat="1" ht="33" customHeight="1">
      <c r="A708" s="358" t="s">
        <v>798</v>
      </c>
      <c r="B708" s="359" t="e">
        <f>VLOOKUP($A708,DGTH!$A$3:$M$1876,2,FALSE)</f>
        <v>#REF!</v>
      </c>
      <c r="C708" s="359" t="e">
        <f>VLOOKUP($A708,DGTH!$A$3:$M$1876,3,FALSE)</f>
        <v>#REF!</v>
      </c>
      <c r="D708" s="360"/>
      <c r="E708" s="361"/>
      <c r="F708" s="360"/>
      <c r="G708" s="362" t="e">
        <f>F721</f>
        <v>#REF!</v>
      </c>
    </row>
    <row r="709" spans="1:7" s="363" customFormat="1">
      <c r="A709" s="365"/>
      <c r="B709" s="366" t="s">
        <v>48</v>
      </c>
      <c r="C709" s="367" t="s">
        <v>704</v>
      </c>
      <c r="D709" s="368"/>
      <c r="E709" s="369"/>
      <c r="F709" s="368" t="e">
        <f>SUM(F710:F710)</f>
        <v>#REF!</v>
      </c>
      <c r="G709" s="370"/>
    </row>
    <row r="710" spans="1:7" s="363" customFormat="1">
      <c r="A710" s="365"/>
      <c r="B710" s="365" t="s">
        <v>739</v>
      </c>
      <c r="C710" s="364" t="s">
        <v>740</v>
      </c>
      <c r="D710" s="359" t="e">
        <f>VLOOKUP($A708,DGTH!$A$3:$M$1876,8,FALSE)</f>
        <v>#REF!</v>
      </c>
      <c r="E710" s="371">
        <v>1</v>
      </c>
      <c r="F710" s="372" t="e">
        <f>E710*D710</f>
        <v>#REF!</v>
      </c>
      <c r="G710" s="370"/>
    </row>
    <row r="711" spans="1:7" s="363" customFormat="1">
      <c r="A711" s="366"/>
      <c r="B711" s="366" t="s">
        <v>54</v>
      </c>
      <c r="C711" s="364"/>
      <c r="E711" s="371"/>
      <c r="F711" s="368" t="e">
        <f>SUM(F712)</f>
        <v>#REF!</v>
      </c>
      <c r="G711" s="370"/>
    </row>
    <row r="712" spans="1:7" s="363" customFormat="1">
      <c r="A712" s="365"/>
      <c r="B712" s="365" t="s">
        <v>741</v>
      </c>
      <c r="C712" s="364" t="s">
        <v>740</v>
      </c>
      <c r="D712" s="359" t="e">
        <f>VLOOKUP($A708,DGTH!$A$3:$M$1876,9,FALSE)</f>
        <v>#REF!</v>
      </c>
      <c r="E712" s="371">
        <v>1</v>
      </c>
      <c r="F712" s="372" t="e">
        <f>E712*D712</f>
        <v>#REF!</v>
      </c>
      <c r="G712" s="370"/>
    </row>
    <row r="713" spans="1:7" s="363" customFormat="1">
      <c r="A713" s="366"/>
      <c r="B713" s="366" t="s">
        <v>171</v>
      </c>
      <c r="C713" s="364"/>
      <c r="D713" s="359"/>
      <c r="E713" s="371"/>
      <c r="F713" s="368" t="e">
        <f>SUM(F714)</f>
        <v>#REF!</v>
      </c>
      <c r="G713" s="370"/>
    </row>
    <row r="714" spans="1:7" s="363" customFormat="1">
      <c r="A714" s="365"/>
      <c r="B714" s="365" t="s">
        <v>742</v>
      </c>
      <c r="C714" s="364" t="s">
        <v>740</v>
      </c>
      <c r="D714" s="359" t="e">
        <f>VLOOKUP($A708,DGTH!$A$3:$M$1876,10,FALSE)</f>
        <v>#REF!</v>
      </c>
      <c r="E714" s="371">
        <v>1</v>
      </c>
      <c r="F714" s="372" t="e">
        <f>E714*D714</f>
        <v>#REF!</v>
      </c>
      <c r="G714" s="370"/>
    </row>
    <row r="715" spans="1:7" s="377" customFormat="1">
      <c r="A715" s="374"/>
      <c r="B715" s="374" t="s">
        <v>743</v>
      </c>
      <c r="C715" s="373" t="s">
        <v>86</v>
      </c>
      <c r="D715" s="375"/>
      <c r="E715" s="376"/>
      <c r="F715" s="375" t="e">
        <f>F709+F711+F713</f>
        <v>#REF!</v>
      </c>
      <c r="G715" s="370"/>
    </row>
    <row r="716" spans="1:7" s="251" customFormat="1">
      <c r="A716" s="379"/>
      <c r="B716" s="379" t="s">
        <v>14</v>
      </c>
      <c r="C716" s="378" t="s">
        <v>259</v>
      </c>
      <c r="D716" s="380"/>
      <c r="E716" s="381">
        <v>0.4</v>
      </c>
      <c r="F716" s="380" t="e">
        <f>E716*F711</f>
        <v>#REF!</v>
      </c>
      <c r="G716" s="382"/>
    </row>
    <row r="717" spans="1:7" s="377" customFormat="1" ht="30">
      <c r="A717" s="374"/>
      <c r="B717" s="383" t="s">
        <v>882</v>
      </c>
      <c r="C717" s="373" t="s">
        <v>32</v>
      </c>
      <c r="D717" s="375"/>
      <c r="E717" s="384">
        <v>4.4999999999999998E-2</v>
      </c>
      <c r="F717" s="375" t="e">
        <f>E717*(F715+F716)</f>
        <v>#REF!</v>
      </c>
      <c r="G717" s="370"/>
    </row>
    <row r="718" spans="1:7" s="377" customFormat="1">
      <c r="A718" s="374"/>
      <c r="B718" s="374" t="s">
        <v>749</v>
      </c>
      <c r="C718" s="373" t="s">
        <v>744</v>
      </c>
      <c r="D718" s="375"/>
      <c r="E718" s="376"/>
      <c r="F718" s="375" t="e">
        <f>F715+F716+F717</f>
        <v>#REF!</v>
      </c>
      <c r="G718" s="370"/>
    </row>
    <row r="719" spans="1:7" s="363" customFormat="1">
      <c r="A719" s="365"/>
      <c r="B719" s="365" t="s">
        <v>745</v>
      </c>
      <c r="C719" s="364" t="s">
        <v>126</v>
      </c>
      <c r="D719" s="372"/>
      <c r="E719" s="381">
        <v>0.08</v>
      </c>
      <c r="F719" s="372" t="e">
        <f>E719*F718</f>
        <v>#REF!</v>
      </c>
      <c r="G719" s="370"/>
    </row>
    <row r="720" spans="1:7" s="377" customFormat="1">
      <c r="A720" s="374"/>
      <c r="B720" s="374" t="s">
        <v>746</v>
      </c>
      <c r="C720" s="373" t="s">
        <v>747</v>
      </c>
      <c r="D720" s="375"/>
      <c r="E720" s="376"/>
      <c r="F720" s="375" t="e">
        <f>SUM(F718:F719)</f>
        <v>#REF!</v>
      </c>
      <c r="G720" s="370"/>
    </row>
    <row r="721" spans="1:7" s="363" customFormat="1">
      <c r="A721" s="386"/>
      <c r="B721" s="386" t="s">
        <v>748</v>
      </c>
      <c r="C721" s="385" t="s">
        <v>202</v>
      </c>
      <c r="D721" s="387"/>
      <c r="E721" s="388"/>
      <c r="F721" s="389" t="e">
        <f>F720</f>
        <v>#REF!</v>
      </c>
      <c r="G721" s="370"/>
    </row>
    <row r="722" spans="1:7" s="363" customFormat="1" ht="33" customHeight="1">
      <c r="A722" s="358" t="s">
        <v>799</v>
      </c>
      <c r="B722" s="359" t="e">
        <f>VLOOKUP($A722,DGTH!$A$3:$M$1876,2,FALSE)</f>
        <v>#REF!</v>
      </c>
      <c r="C722" s="359" t="e">
        <f>VLOOKUP($A722,DGTH!$A$3:$M$1876,3,FALSE)</f>
        <v>#REF!</v>
      </c>
      <c r="D722" s="360"/>
      <c r="E722" s="361"/>
      <c r="F722" s="360"/>
      <c r="G722" s="362" t="e">
        <f>F735</f>
        <v>#REF!</v>
      </c>
    </row>
    <row r="723" spans="1:7" s="363" customFormat="1">
      <c r="A723" s="365"/>
      <c r="B723" s="366" t="s">
        <v>48</v>
      </c>
      <c r="C723" s="367" t="s">
        <v>704</v>
      </c>
      <c r="D723" s="368"/>
      <c r="E723" s="369"/>
      <c r="F723" s="368" t="e">
        <f>SUM(F724:F724)</f>
        <v>#REF!</v>
      </c>
      <c r="G723" s="370"/>
    </row>
    <row r="724" spans="1:7" s="363" customFormat="1">
      <c r="A724" s="365"/>
      <c r="B724" s="365" t="s">
        <v>739</v>
      </c>
      <c r="C724" s="364" t="s">
        <v>740</v>
      </c>
      <c r="D724" s="359" t="e">
        <f>VLOOKUP($A722,DGTH!$A$3:$M$1876,8,FALSE)</f>
        <v>#REF!</v>
      </c>
      <c r="E724" s="371">
        <v>1</v>
      </c>
      <c r="F724" s="372" t="e">
        <f>E724*D724</f>
        <v>#REF!</v>
      </c>
      <c r="G724" s="370"/>
    </row>
    <row r="725" spans="1:7" s="363" customFormat="1">
      <c r="A725" s="366"/>
      <c r="B725" s="366" t="s">
        <v>54</v>
      </c>
      <c r="C725" s="364"/>
      <c r="E725" s="371"/>
      <c r="F725" s="368" t="e">
        <f>SUM(F726)</f>
        <v>#REF!</v>
      </c>
      <c r="G725" s="370"/>
    </row>
    <row r="726" spans="1:7" s="363" customFormat="1">
      <c r="A726" s="365"/>
      <c r="B726" s="365" t="s">
        <v>741</v>
      </c>
      <c r="C726" s="364" t="s">
        <v>740</v>
      </c>
      <c r="D726" s="359" t="e">
        <f>VLOOKUP($A722,DGTH!$A$3:$M$1876,9,FALSE)</f>
        <v>#REF!</v>
      </c>
      <c r="E726" s="371">
        <v>1</v>
      </c>
      <c r="F726" s="372" t="e">
        <f>E726*D726</f>
        <v>#REF!</v>
      </c>
      <c r="G726" s="370"/>
    </row>
    <row r="727" spans="1:7" s="363" customFormat="1">
      <c r="A727" s="366"/>
      <c r="B727" s="366" t="s">
        <v>171</v>
      </c>
      <c r="C727" s="364"/>
      <c r="D727" s="359"/>
      <c r="E727" s="371"/>
      <c r="F727" s="368" t="e">
        <f>SUM(F728)</f>
        <v>#REF!</v>
      </c>
      <c r="G727" s="370"/>
    </row>
    <row r="728" spans="1:7" s="363" customFormat="1">
      <c r="A728" s="365"/>
      <c r="B728" s="365" t="s">
        <v>742</v>
      </c>
      <c r="C728" s="364" t="s">
        <v>740</v>
      </c>
      <c r="D728" s="359" t="e">
        <f>VLOOKUP($A722,DGTH!$A$3:$M$1876,10,FALSE)</f>
        <v>#REF!</v>
      </c>
      <c r="E728" s="371">
        <v>1</v>
      </c>
      <c r="F728" s="372" t="e">
        <f>E728*D728</f>
        <v>#REF!</v>
      </c>
      <c r="G728" s="370"/>
    </row>
    <row r="729" spans="1:7" s="377" customFormat="1">
      <c r="A729" s="374"/>
      <c r="B729" s="374" t="s">
        <v>743</v>
      </c>
      <c r="C729" s="373" t="s">
        <v>86</v>
      </c>
      <c r="D729" s="375"/>
      <c r="E729" s="376"/>
      <c r="F729" s="375" t="e">
        <f>F723+F725+F727</f>
        <v>#REF!</v>
      </c>
      <c r="G729" s="370"/>
    </row>
    <row r="730" spans="1:7" s="251" customFormat="1">
      <c r="A730" s="379"/>
      <c r="B730" s="379" t="s">
        <v>14</v>
      </c>
      <c r="C730" s="378" t="s">
        <v>259</v>
      </c>
      <c r="D730" s="380"/>
      <c r="E730" s="381">
        <v>0.4</v>
      </c>
      <c r="F730" s="380" t="e">
        <f>E730*F725</f>
        <v>#REF!</v>
      </c>
      <c r="G730" s="382"/>
    </row>
    <row r="731" spans="1:7" s="377" customFormat="1" ht="30">
      <c r="A731" s="374"/>
      <c r="B731" s="383" t="s">
        <v>882</v>
      </c>
      <c r="C731" s="373" t="s">
        <v>32</v>
      </c>
      <c r="D731" s="375"/>
      <c r="E731" s="384">
        <v>4.4999999999999998E-2</v>
      </c>
      <c r="F731" s="375" t="e">
        <f>E731*(F729+F730)</f>
        <v>#REF!</v>
      </c>
      <c r="G731" s="370"/>
    </row>
    <row r="732" spans="1:7" s="377" customFormat="1">
      <c r="A732" s="374"/>
      <c r="B732" s="374" t="s">
        <v>749</v>
      </c>
      <c r="C732" s="373" t="s">
        <v>744</v>
      </c>
      <c r="D732" s="375"/>
      <c r="E732" s="376"/>
      <c r="F732" s="375" t="e">
        <f>F729+F730+F731</f>
        <v>#REF!</v>
      </c>
      <c r="G732" s="370"/>
    </row>
    <row r="733" spans="1:7" s="363" customFormat="1">
      <c r="A733" s="365"/>
      <c r="B733" s="365" t="s">
        <v>745</v>
      </c>
      <c r="C733" s="364" t="s">
        <v>126</v>
      </c>
      <c r="D733" s="372"/>
      <c r="E733" s="381">
        <v>0.08</v>
      </c>
      <c r="F733" s="372" t="e">
        <f>E733*F732</f>
        <v>#REF!</v>
      </c>
      <c r="G733" s="370"/>
    </row>
    <row r="734" spans="1:7" s="377" customFormat="1">
      <c r="A734" s="374"/>
      <c r="B734" s="374" t="s">
        <v>746</v>
      </c>
      <c r="C734" s="373" t="s">
        <v>747</v>
      </c>
      <c r="D734" s="375"/>
      <c r="E734" s="376"/>
      <c r="F734" s="375" t="e">
        <f>SUM(F732:F733)</f>
        <v>#REF!</v>
      </c>
      <c r="G734" s="370"/>
    </row>
    <row r="735" spans="1:7" s="363" customFormat="1">
      <c r="A735" s="386"/>
      <c r="B735" s="386" t="s">
        <v>748</v>
      </c>
      <c r="C735" s="385" t="s">
        <v>202</v>
      </c>
      <c r="D735" s="387"/>
      <c r="E735" s="388"/>
      <c r="F735" s="389" t="e">
        <f>F734</f>
        <v>#REF!</v>
      </c>
      <c r="G735" s="370"/>
    </row>
    <row r="736" spans="1:7" s="363" customFormat="1" ht="33" customHeight="1">
      <c r="A736" s="358" t="s">
        <v>800</v>
      </c>
      <c r="B736" s="359" t="e">
        <f>VLOOKUP($A736,DGTH!$A$3:$M$1876,2,FALSE)</f>
        <v>#REF!</v>
      </c>
      <c r="C736" s="359" t="e">
        <f>VLOOKUP($A736,DGTH!$A$3:$M$1876,3,FALSE)</f>
        <v>#REF!</v>
      </c>
      <c r="D736" s="360"/>
      <c r="E736" s="361"/>
      <c r="F736" s="360"/>
      <c r="G736" s="362" t="e">
        <f>F749</f>
        <v>#REF!</v>
      </c>
    </row>
    <row r="737" spans="1:7" s="363" customFormat="1">
      <c r="A737" s="365"/>
      <c r="B737" s="366" t="s">
        <v>48</v>
      </c>
      <c r="C737" s="367" t="s">
        <v>704</v>
      </c>
      <c r="D737" s="368"/>
      <c r="E737" s="369"/>
      <c r="F737" s="368" t="e">
        <f>SUM(F738:F738)</f>
        <v>#REF!</v>
      </c>
      <c r="G737" s="370"/>
    </row>
    <row r="738" spans="1:7" s="363" customFormat="1">
      <c r="A738" s="365"/>
      <c r="B738" s="365" t="s">
        <v>739</v>
      </c>
      <c r="C738" s="364" t="s">
        <v>740</v>
      </c>
      <c r="D738" s="359" t="e">
        <f>VLOOKUP($A736,DGTH!$A$3:$M$1876,8,FALSE)</f>
        <v>#REF!</v>
      </c>
      <c r="E738" s="371">
        <v>1</v>
      </c>
      <c r="F738" s="372" t="e">
        <f>E738*D738</f>
        <v>#REF!</v>
      </c>
      <c r="G738" s="370"/>
    </row>
    <row r="739" spans="1:7" s="363" customFormat="1">
      <c r="A739" s="366"/>
      <c r="B739" s="366" t="s">
        <v>54</v>
      </c>
      <c r="C739" s="364"/>
      <c r="E739" s="371"/>
      <c r="F739" s="368" t="e">
        <f>SUM(F740)</f>
        <v>#REF!</v>
      </c>
      <c r="G739" s="370"/>
    </row>
    <row r="740" spans="1:7" s="363" customFormat="1">
      <c r="A740" s="365"/>
      <c r="B740" s="365" t="s">
        <v>741</v>
      </c>
      <c r="C740" s="364" t="s">
        <v>740</v>
      </c>
      <c r="D740" s="359" t="e">
        <f>VLOOKUP($A736,DGTH!$A$3:$M$1876,9,FALSE)</f>
        <v>#REF!</v>
      </c>
      <c r="E740" s="371">
        <v>1</v>
      </c>
      <c r="F740" s="372" t="e">
        <f>E740*D740</f>
        <v>#REF!</v>
      </c>
      <c r="G740" s="370"/>
    </row>
    <row r="741" spans="1:7" s="363" customFormat="1">
      <c r="A741" s="366"/>
      <c r="B741" s="366" t="s">
        <v>171</v>
      </c>
      <c r="C741" s="364"/>
      <c r="D741" s="359"/>
      <c r="E741" s="371"/>
      <c r="F741" s="368" t="e">
        <f>SUM(F742)</f>
        <v>#REF!</v>
      </c>
      <c r="G741" s="370"/>
    </row>
    <row r="742" spans="1:7" s="363" customFormat="1">
      <c r="A742" s="365"/>
      <c r="B742" s="365" t="s">
        <v>742</v>
      </c>
      <c r="C742" s="364" t="s">
        <v>740</v>
      </c>
      <c r="D742" s="359" t="e">
        <f>VLOOKUP($A736,DGTH!$A$3:$M$1876,10,FALSE)</f>
        <v>#REF!</v>
      </c>
      <c r="E742" s="371">
        <v>1</v>
      </c>
      <c r="F742" s="372" t="e">
        <f>E742*D742</f>
        <v>#REF!</v>
      </c>
      <c r="G742" s="370"/>
    </row>
    <row r="743" spans="1:7" s="377" customFormat="1">
      <c r="A743" s="374"/>
      <c r="B743" s="374" t="s">
        <v>743</v>
      </c>
      <c r="C743" s="373" t="s">
        <v>86</v>
      </c>
      <c r="D743" s="375"/>
      <c r="E743" s="376"/>
      <c r="F743" s="375" t="e">
        <f>F737+F739+F741</f>
        <v>#REF!</v>
      </c>
      <c r="G743" s="370"/>
    </row>
    <row r="744" spans="1:7" s="251" customFormat="1">
      <c r="A744" s="379"/>
      <c r="B744" s="379" t="s">
        <v>14</v>
      </c>
      <c r="C744" s="378" t="s">
        <v>259</v>
      </c>
      <c r="D744" s="380"/>
      <c r="E744" s="381">
        <v>0.4</v>
      </c>
      <c r="F744" s="380" t="e">
        <f>E744*F739</f>
        <v>#REF!</v>
      </c>
      <c r="G744" s="382"/>
    </row>
    <row r="745" spans="1:7" s="377" customFormat="1" ht="30">
      <c r="A745" s="374"/>
      <c r="B745" s="383" t="s">
        <v>882</v>
      </c>
      <c r="C745" s="373" t="s">
        <v>32</v>
      </c>
      <c r="D745" s="375"/>
      <c r="E745" s="384">
        <v>4.4999999999999998E-2</v>
      </c>
      <c r="F745" s="375" t="e">
        <f>E745*(F743+F744)</f>
        <v>#REF!</v>
      </c>
      <c r="G745" s="370"/>
    </row>
    <row r="746" spans="1:7" s="377" customFormat="1">
      <c r="A746" s="374"/>
      <c r="B746" s="374" t="s">
        <v>749</v>
      </c>
      <c r="C746" s="373" t="s">
        <v>744</v>
      </c>
      <c r="D746" s="375"/>
      <c r="E746" s="376"/>
      <c r="F746" s="375" t="e">
        <f>F743+F744+F745</f>
        <v>#REF!</v>
      </c>
      <c r="G746" s="370"/>
    </row>
    <row r="747" spans="1:7" s="363" customFormat="1">
      <c r="A747" s="365"/>
      <c r="B747" s="365" t="s">
        <v>745</v>
      </c>
      <c r="C747" s="364" t="s">
        <v>126</v>
      </c>
      <c r="D747" s="372"/>
      <c r="E747" s="381">
        <v>0.08</v>
      </c>
      <c r="F747" s="372" t="e">
        <f>E747*F746</f>
        <v>#REF!</v>
      </c>
      <c r="G747" s="370"/>
    </row>
    <row r="748" spans="1:7" s="377" customFormat="1">
      <c r="A748" s="374"/>
      <c r="B748" s="374" t="s">
        <v>746</v>
      </c>
      <c r="C748" s="373" t="s">
        <v>747</v>
      </c>
      <c r="D748" s="375"/>
      <c r="E748" s="376"/>
      <c r="F748" s="375" t="e">
        <f>SUM(F746:F747)</f>
        <v>#REF!</v>
      </c>
      <c r="G748" s="370"/>
    </row>
    <row r="749" spans="1:7" s="363" customFormat="1">
      <c r="A749" s="386"/>
      <c r="B749" s="386" t="s">
        <v>748</v>
      </c>
      <c r="C749" s="385" t="s">
        <v>202</v>
      </c>
      <c r="D749" s="387"/>
      <c r="E749" s="388"/>
      <c r="F749" s="389" t="e">
        <f>F748</f>
        <v>#REF!</v>
      </c>
      <c r="G749" s="370"/>
    </row>
    <row r="750" spans="1:7" s="363" customFormat="1" ht="33" customHeight="1">
      <c r="A750" s="358" t="s">
        <v>801</v>
      </c>
      <c r="B750" s="359" t="e">
        <f>VLOOKUP($A750,DGTH!$A$3:$M$1876,2,FALSE)</f>
        <v>#REF!</v>
      </c>
      <c r="C750" s="359" t="e">
        <f>VLOOKUP($A750,DGTH!$A$3:$M$1876,3,FALSE)</f>
        <v>#REF!</v>
      </c>
      <c r="D750" s="360"/>
      <c r="E750" s="361"/>
      <c r="F750" s="360"/>
      <c r="G750" s="362" t="e">
        <f>F763</f>
        <v>#REF!</v>
      </c>
    </row>
    <row r="751" spans="1:7" s="363" customFormat="1">
      <c r="A751" s="365"/>
      <c r="B751" s="366" t="s">
        <v>48</v>
      </c>
      <c r="C751" s="367" t="s">
        <v>704</v>
      </c>
      <c r="D751" s="368"/>
      <c r="E751" s="369"/>
      <c r="F751" s="368" t="e">
        <f>SUM(F752:F752)</f>
        <v>#REF!</v>
      </c>
      <c r="G751" s="370"/>
    </row>
    <row r="752" spans="1:7" s="363" customFormat="1">
      <c r="A752" s="365"/>
      <c r="B752" s="365" t="s">
        <v>739</v>
      </c>
      <c r="C752" s="364" t="s">
        <v>740</v>
      </c>
      <c r="D752" s="359" t="e">
        <f>VLOOKUP($A750,DGTH!$A$3:$M$1876,8,FALSE)</f>
        <v>#REF!</v>
      </c>
      <c r="E752" s="371">
        <v>1</v>
      </c>
      <c r="F752" s="372" t="e">
        <f>E752*D752</f>
        <v>#REF!</v>
      </c>
      <c r="G752" s="370"/>
    </row>
    <row r="753" spans="1:7" s="363" customFormat="1">
      <c r="A753" s="366"/>
      <c r="B753" s="366" t="s">
        <v>54</v>
      </c>
      <c r="C753" s="364"/>
      <c r="E753" s="371"/>
      <c r="F753" s="368" t="e">
        <f>SUM(F754)</f>
        <v>#REF!</v>
      </c>
      <c r="G753" s="370"/>
    </row>
    <row r="754" spans="1:7" s="363" customFormat="1">
      <c r="A754" s="365"/>
      <c r="B754" s="365" t="s">
        <v>741</v>
      </c>
      <c r="C754" s="364" t="s">
        <v>740</v>
      </c>
      <c r="D754" s="359" t="e">
        <f>VLOOKUP($A750,DGTH!$A$3:$M$1876,9,FALSE)</f>
        <v>#REF!</v>
      </c>
      <c r="E754" s="371">
        <v>1</v>
      </c>
      <c r="F754" s="372" t="e">
        <f>E754*D754</f>
        <v>#REF!</v>
      </c>
      <c r="G754" s="370"/>
    </row>
    <row r="755" spans="1:7" s="363" customFormat="1">
      <c r="A755" s="366"/>
      <c r="B755" s="366" t="s">
        <v>171</v>
      </c>
      <c r="C755" s="364"/>
      <c r="D755" s="359"/>
      <c r="E755" s="371"/>
      <c r="F755" s="368" t="e">
        <f>SUM(F756)</f>
        <v>#REF!</v>
      </c>
      <c r="G755" s="370"/>
    </row>
    <row r="756" spans="1:7" s="363" customFormat="1">
      <c r="A756" s="365"/>
      <c r="B756" s="365" t="s">
        <v>742</v>
      </c>
      <c r="C756" s="364" t="s">
        <v>740</v>
      </c>
      <c r="D756" s="359" t="e">
        <f>VLOOKUP($A750,DGTH!$A$3:$M$1876,10,FALSE)</f>
        <v>#REF!</v>
      </c>
      <c r="E756" s="371">
        <v>1</v>
      </c>
      <c r="F756" s="372" t="e">
        <f>E756*D756</f>
        <v>#REF!</v>
      </c>
      <c r="G756" s="370"/>
    </row>
    <row r="757" spans="1:7" s="377" customFormat="1">
      <c r="A757" s="374"/>
      <c r="B757" s="374" t="s">
        <v>743</v>
      </c>
      <c r="C757" s="373" t="s">
        <v>86</v>
      </c>
      <c r="D757" s="375"/>
      <c r="E757" s="376"/>
      <c r="F757" s="375" t="e">
        <f>F751+F753+F755</f>
        <v>#REF!</v>
      </c>
      <c r="G757" s="370"/>
    </row>
    <row r="758" spans="1:7" s="251" customFormat="1">
      <c r="A758" s="379"/>
      <c r="B758" s="379" t="s">
        <v>14</v>
      </c>
      <c r="C758" s="378" t="s">
        <v>259</v>
      </c>
      <c r="D758" s="380"/>
      <c r="E758" s="381">
        <v>0.4</v>
      </c>
      <c r="F758" s="380" t="e">
        <f>E758*F753</f>
        <v>#REF!</v>
      </c>
      <c r="G758" s="382"/>
    </row>
    <row r="759" spans="1:7" s="377" customFormat="1" ht="30">
      <c r="A759" s="374"/>
      <c r="B759" s="383" t="s">
        <v>882</v>
      </c>
      <c r="C759" s="373" t="s">
        <v>32</v>
      </c>
      <c r="D759" s="375"/>
      <c r="E759" s="384">
        <v>4.4999999999999998E-2</v>
      </c>
      <c r="F759" s="375" t="e">
        <f>E759*(F757+F758)</f>
        <v>#REF!</v>
      </c>
      <c r="G759" s="370"/>
    </row>
    <row r="760" spans="1:7" s="377" customFormat="1">
      <c r="A760" s="374"/>
      <c r="B760" s="374" t="s">
        <v>749</v>
      </c>
      <c r="C760" s="373" t="s">
        <v>744</v>
      </c>
      <c r="D760" s="375"/>
      <c r="E760" s="376"/>
      <c r="F760" s="375" t="e">
        <f>F757+F758+F759</f>
        <v>#REF!</v>
      </c>
      <c r="G760" s="370"/>
    </row>
    <row r="761" spans="1:7" s="363" customFormat="1">
      <c r="A761" s="365"/>
      <c r="B761" s="365" t="s">
        <v>745</v>
      </c>
      <c r="C761" s="364" t="s">
        <v>126</v>
      </c>
      <c r="D761" s="372"/>
      <c r="E761" s="381">
        <v>0.08</v>
      </c>
      <c r="F761" s="372" t="e">
        <f>E761*F760</f>
        <v>#REF!</v>
      </c>
      <c r="G761" s="370"/>
    </row>
    <row r="762" spans="1:7" s="377" customFormat="1">
      <c r="A762" s="374"/>
      <c r="B762" s="374" t="s">
        <v>746</v>
      </c>
      <c r="C762" s="373" t="s">
        <v>747</v>
      </c>
      <c r="D762" s="375"/>
      <c r="E762" s="376"/>
      <c r="F762" s="375" t="e">
        <f>SUM(F760:F761)</f>
        <v>#REF!</v>
      </c>
      <c r="G762" s="370"/>
    </row>
    <row r="763" spans="1:7" s="363" customFormat="1">
      <c r="A763" s="386"/>
      <c r="B763" s="386" t="s">
        <v>748</v>
      </c>
      <c r="C763" s="385" t="s">
        <v>202</v>
      </c>
      <c r="D763" s="387"/>
      <c r="E763" s="388"/>
      <c r="F763" s="389" t="e">
        <f>F762</f>
        <v>#REF!</v>
      </c>
      <c r="G763" s="370"/>
    </row>
    <row r="764" spans="1:7" s="363" customFormat="1" ht="33" customHeight="1">
      <c r="A764" s="358" t="s">
        <v>802</v>
      </c>
      <c r="B764" s="359" t="e">
        <f>VLOOKUP($A764,DGTH!$A$3:$M$1876,2,FALSE)</f>
        <v>#REF!</v>
      </c>
      <c r="C764" s="359" t="e">
        <f>VLOOKUP($A764,DGTH!$A$3:$M$1876,3,FALSE)</f>
        <v>#REF!</v>
      </c>
      <c r="D764" s="360"/>
      <c r="E764" s="361"/>
      <c r="F764" s="360"/>
      <c r="G764" s="362" t="e">
        <f>F777</f>
        <v>#REF!</v>
      </c>
    </row>
    <row r="765" spans="1:7" s="363" customFormat="1">
      <c r="A765" s="365"/>
      <c r="B765" s="366" t="s">
        <v>48</v>
      </c>
      <c r="C765" s="367" t="s">
        <v>704</v>
      </c>
      <c r="D765" s="368"/>
      <c r="E765" s="369"/>
      <c r="F765" s="368" t="e">
        <f>SUM(F766:F766)</f>
        <v>#REF!</v>
      </c>
      <c r="G765" s="370"/>
    </row>
    <row r="766" spans="1:7" s="363" customFormat="1">
      <c r="A766" s="365"/>
      <c r="B766" s="365" t="s">
        <v>739</v>
      </c>
      <c r="C766" s="364" t="s">
        <v>740</v>
      </c>
      <c r="D766" s="359" t="e">
        <f>VLOOKUP($A764,DGTH!$A$3:$M$1876,8,FALSE)</f>
        <v>#REF!</v>
      </c>
      <c r="E766" s="371">
        <v>1</v>
      </c>
      <c r="F766" s="372" t="e">
        <f>E766*D766</f>
        <v>#REF!</v>
      </c>
      <c r="G766" s="370"/>
    </row>
    <row r="767" spans="1:7" s="363" customFormat="1">
      <c r="A767" s="366"/>
      <c r="B767" s="366" t="s">
        <v>54</v>
      </c>
      <c r="C767" s="364"/>
      <c r="E767" s="371"/>
      <c r="F767" s="368" t="e">
        <f>SUM(F768)</f>
        <v>#REF!</v>
      </c>
      <c r="G767" s="370"/>
    </row>
    <row r="768" spans="1:7" s="363" customFormat="1">
      <c r="A768" s="365"/>
      <c r="B768" s="365" t="s">
        <v>741</v>
      </c>
      <c r="C768" s="364" t="s">
        <v>740</v>
      </c>
      <c r="D768" s="359" t="e">
        <f>VLOOKUP($A764,DGTH!$A$3:$M$1876,9,FALSE)</f>
        <v>#REF!</v>
      </c>
      <c r="E768" s="371">
        <v>1</v>
      </c>
      <c r="F768" s="372" t="e">
        <f>E768*D768</f>
        <v>#REF!</v>
      </c>
      <c r="G768" s="370"/>
    </row>
    <row r="769" spans="1:7" s="363" customFormat="1">
      <c r="A769" s="366"/>
      <c r="B769" s="366" t="s">
        <v>171</v>
      </c>
      <c r="C769" s="364"/>
      <c r="D769" s="359"/>
      <c r="E769" s="371"/>
      <c r="F769" s="368" t="e">
        <f>SUM(F770)</f>
        <v>#REF!</v>
      </c>
      <c r="G769" s="370"/>
    </row>
    <row r="770" spans="1:7" s="363" customFormat="1">
      <c r="A770" s="365"/>
      <c r="B770" s="365" t="s">
        <v>742</v>
      </c>
      <c r="C770" s="364" t="s">
        <v>740</v>
      </c>
      <c r="D770" s="359" t="e">
        <f>VLOOKUP($A764,DGTH!$A$3:$M$1876,10,FALSE)</f>
        <v>#REF!</v>
      </c>
      <c r="E770" s="371">
        <v>1</v>
      </c>
      <c r="F770" s="372" t="e">
        <f>E770*D770</f>
        <v>#REF!</v>
      </c>
      <c r="G770" s="370"/>
    </row>
    <row r="771" spans="1:7" s="377" customFormat="1">
      <c r="A771" s="374"/>
      <c r="B771" s="374" t="s">
        <v>743</v>
      </c>
      <c r="C771" s="373" t="s">
        <v>86</v>
      </c>
      <c r="D771" s="375"/>
      <c r="E771" s="376"/>
      <c r="F771" s="375" t="e">
        <f>F765+F767+F769</f>
        <v>#REF!</v>
      </c>
      <c r="G771" s="370"/>
    </row>
    <row r="772" spans="1:7" s="251" customFormat="1">
      <c r="A772" s="379"/>
      <c r="B772" s="379" t="s">
        <v>14</v>
      </c>
      <c r="C772" s="378" t="s">
        <v>259</v>
      </c>
      <c r="D772" s="380"/>
      <c r="E772" s="381">
        <v>0.4</v>
      </c>
      <c r="F772" s="380" t="e">
        <f>E772*F767</f>
        <v>#REF!</v>
      </c>
      <c r="G772" s="382"/>
    </row>
    <row r="773" spans="1:7" s="377" customFormat="1" ht="30">
      <c r="A773" s="374"/>
      <c r="B773" s="383" t="s">
        <v>882</v>
      </c>
      <c r="C773" s="373" t="s">
        <v>32</v>
      </c>
      <c r="D773" s="375"/>
      <c r="E773" s="384">
        <v>4.4999999999999998E-2</v>
      </c>
      <c r="F773" s="375" t="e">
        <f>E773*(F771+F772)</f>
        <v>#REF!</v>
      </c>
      <c r="G773" s="370"/>
    </row>
    <row r="774" spans="1:7" s="377" customFormat="1">
      <c r="A774" s="374"/>
      <c r="B774" s="374" t="s">
        <v>749</v>
      </c>
      <c r="C774" s="373" t="s">
        <v>744</v>
      </c>
      <c r="D774" s="375"/>
      <c r="E774" s="376"/>
      <c r="F774" s="375" t="e">
        <f>F771+F772+F773</f>
        <v>#REF!</v>
      </c>
      <c r="G774" s="370"/>
    </row>
    <row r="775" spans="1:7" s="363" customFormat="1">
      <c r="A775" s="365"/>
      <c r="B775" s="365" t="s">
        <v>745</v>
      </c>
      <c r="C775" s="364" t="s">
        <v>126</v>
      </c>
      <c r="D775" s="372"/>
      <c r="E775" s="381">
        <v>0.08</v>
      </c>
      <c r="F775" s="372" t="e">
        <f>E775*F774</f>
        <v>#REF!</v>
      </c>
      <c r="G775" s="370"/>
    </row>
    <row r="776" spans="1:7" s="377" customFormat="1">
      <c r="A776" s="374"/>
      <c r="B776" s="374" t="s">
        <v>746</v>
      </c>
      <c r="C776" s="373" t="s">
        <v>747</v>
      </c>
      <c r="D776" s="375"/>
      <c r="E776" s="376"/>
      <c r="F776" s="375" t="e">
        <f>SUM(F774:F775)</f>
        <v>#REF!</v>
      </c>
      <c r="G776" s="370"/>
    </row>
    <row r="777" spans="1:7" s="363" customFormat="1">
      <c r="A777" s="386"/>
      <c r="B777" s="386" t="s">
        <v>748</v>
      </c>
      <c r="C777" s="385" t="s">
        <v>202</v>
      </c>
      <c r="D777" s="387"/>
      <c r="E777" s="388"/>
      <c r="F777" s="389" t="e">
        <f>F776</f>
        <v>#REF!</v>
      </c>
      <c r="G777" s="370"/>
    </row>
    <row r="778" spans="1:7" s="363" customFormat="1" ht="33" customHeight="1">
      <c r="A778" s="358" t="s">
        <v>803</v>
      </c>
      <c r="B778" s="359" t="e">
        <f>VLOOKUP($A778,DGTH!$A$3:$M$1876,2,FALSE)</f>
        <v>#REF!</v>
      </c>
      <c r="C778" s="359" t="e">
        <f>VLOOKUP($A778,DGTH!$A$3:$M$1876,3,FALSE)</f>
        <v>#REF!</v>
      </c>
      <c r="D778" s="360"/>
      <c r="E778" s="361"/>
      <c r="F778" s="360"/>
      <c r="G778" s="362" t="e">
        <f>F791</f>
        <v>#REF!</v>
      </c>
    </row>
    <row r="779" spans="1:7" s="363" customFormat="1">
      <c r="A779" s="365"/>
      <c r="B779" s="366" t="s">
        <v>48</v>
      </c>
      <c r="C779" s="367" t="s">
        <v>704</v>
      </c>
      <c r="D779" s="368"/>
      <c r="E779" s="369"/>
      <c r="F779" s="368" t="e">
        <f>SUM(F780:F780)</f>
        <v>#REF!</v>
      </c>
      <c r="G779" s="370"/>
    </row>
    <row r="780" spans="1:7" s="363" customFormat="1">
      <c r="A780" s="365"/>
      <c r="B780" s="365" t="s">
        <v>739</v>
      </c>
      <c r="C780" s="364" t="s">
        <v>740</v>
      </c>
      <c r="D780" s="359" t="e">
        <f>VLOOKUP($A778,DGTH!$A$3:$M$1876,8,FALSE)</f>
        <v>#REF!</v>
      </c>
      <c r="E780" s="371">
        <v>1</v>
      </c>
      <c r="F780" s="372" t="e">
        <f>E780*D780</f>
        <v>#REF!</v>
      </c>
      <c r="G780" s="370"/>
    </row>
    <row r="781" spans="1:7" s="363" customFormat="1">
      <c r="A781" s="366"/>
      <c r="B781" s="366" t="s">
        <v>54</v>
      </c>
      <c r="C781" s="364"/>
      <c r="E781" s="371"/>
      <c r="F781" s="368" t="e">
        <f>SUM(F782)</f>
        <v>#REF!</v>
      </c>
      <c r="G781" s="370"/>
    </row>
    <row r="782" spans="1:7" s="363" customFormat="1">
      <c r="A782" s="365"/>
      <c r="B782" s="365" t="s">
        <v>741</v>
      </c>
      <c r="C782" s="364" t="s">
        <v>740</v>
      </c>
      <c r="D782" s="359" t="e">
        <f>VLOOKUP($A778,DGTH!$A$3:$M$1876,9,FALSE)</f>
        <v>#REF!</v>
      </c>
      <c r="E782" s="371">
        <v>1</v>
      </c>
      <c r="F782" s="372" t="e">
        <f>E782*D782</f>
        <v>#REF!</v>
      </c>
      <c r="G782" s="370"/>
    </row>
    <row r="783" spans="1:7" s="363" customFormat="1">
      <c r="A783" s="366"/>
      <c r="B783" s="366" t="s">
        <v>171</v>
      </c>
      <c r="C783" s="364"/>
      <c r="D783" s="359"/>
      <c r="E783" s="371"/>
      <c r="F783" s="368" t="e">
        <f>SUM(F784)</f>
        <v>#REF!</v>
      </c>
      <c r="G783" s="370"/>
    </row>
    <row r="784" spans="1:7" s="363" customFormat="1">
      <c r="A784" s="365"/>
      <c r="B784" s="365" t="s">
        <v>742</v>
      </c>
      <c r="C784" s="364" t="s">
        <v>740</v>
      </c>
      <c r="D784" s="359" t="e">
        <f>VLOOKUP($A778,DGTH!$A$3:$M$1876,10,FALSE)</f>
        <v>#REF!</v>
      </c>
      <c r="E784" s="371">
        <v>1</v>
      </c>
      <c r="F784" s="372" t="e">
        <f>E784*D784</f>
        <v>#REF!</v>
      </c>
      <c r="G784" s="370"/>
    </row>
    <row r="785" spans="1:7" s="377" customFormat="1">
      <c r="A785" s="374"/>
      <c r="B785" s="374" t="s">
        <v>743</v>
      </c>
      <c r="C785" s="373" t="s">
        <v>86</v>
      </c>
      <c r="D785" s="375"/>
      <c r="E785" s="376"/>
      <c r="F785" s="375" t="e">
        <f>F779+F781+F783</f>
        <v>#REF!</v>
      </c>
      <c r="G785" s="370"/>
    </row>
    <row r="786" spans="1:7" s="251" customFormat="1">
      <c r="A786" s="379"/>
      <c r="B786" s="379" t="s">
        <v>14</v>
      </c>
      <c r="C786" s="378" t="s">
        <v>259</v>
      </c>
      <c r="D786" s="380"/>
      <c r="E786" s="381">
        <v>0.4</v>
      </c>
      <c r="F786" s="380" t="e">
        <f>E786*F781</f>
        <v>#REF!</v>
      </c>
      <c r="G786" s="382"/>
    </row>
    <row r="787" spans="1:7" s="377" customFormat="1" ht="30">
      <c r="A787" s="374"/>
      <c r="B787" s="383" t="s">
        <v>882</v>
      </c>
      <c r="C787" s="373" t="s">
        <v>32</v>
      </c>
      <c r="D787" s="375"/>
      <c r="E787" s="384">
        <v>4.4999999999999998E-2</v>
      </c>
      <c r="F787" s="375" t="e">
        <f>E787*(F785+F786)</f>
        <v>#REF!</v>
      </c>
      <c r="G787" s="370"/>
    </row>
    <row r="788" spans="1:7" s="377" customFormat="1">
      <c r="A788" s="374"/>
      <c r="B788" s="374" t="s">
        <v>749</v>
      </c>
      <c r="C788" s="373" t="s">
        <v>744</v>
      </c>
      <c r="D788" s="375"/>
      <c r="E788" s="376"/>
      <c r="F788" s="375" t="e">
        <f>F785+F786+F787</f>
        <v>#REF!</v>
      </c>
      <c r="G788" s="370"/>
    </row>
    <row r="789" spans="1:7" s="363" customFormat="1">
      <c r="A789" s="365"/>
      <c r="B789" s="365" t="s">
        <v>745</v>
      </c>
      <c r="C789" s="364" t="s">
        <v>126</v>
      </c>
      <c r="D789" s="372"/>
      <c r="E789" s="381">
        <v>0.08</v>
      </c>
      <c r="F789" s="372" t="e">
        <f>E789*F788</f>
        <v>#REF!</v>
      </c>
      <c r="G789" s="370"/>
    </row>
    <row r="790" spans="1:7" s="377" customFormat="1">
      <c r="A790" s="374"/>
      <c r="B790" s="374" t="s">
        <v>746</v>
      </c>
      <c r="C790" s="373" t="s">
        <v>747</v>
      </c>
      <c r="D790" s="375"/>
      <c r="E790" s="376"/>
      <c r="F790" s="375" t="e">
        <f>SUM(F788:F789)</f>
        <v>#REF!</v>
      </c>
      <c r="G790" s="370"/>
    </row>
    <row r="791" spans="1:7" s="363" customFormat="1">
      <c r="A791" s="386"/>
      <c r="B791" s="386" t="s">
        <v>748</v>
      </c>
      <c r="C791" s="385" t="s">
        <v>202</v>
      </c>
      <c r="D791" s="387"/>
      <c r="E791" s="388"/>
      <c r="F791" s="389" t="e">
        <f>F790</f>
        <v>#REF!</v>
      </c>
      <c r="G791" s="370"/>
    </row>
    <row r="792" spans="1:7" s="363" customFormat="1" ht="33" customHeight="1">
      <c r="A792" s="358" t="s">
        <v>804</v>
      </c>
      <c r="B792" s="359" t="e">
        <f>VLOOKUP($A792,DGTH!$A$3:$M$1876,2,FALSE)</f>
        <v>#REF!</v>
      </c>
      <c r="C792" s="359" t="e">
        <f>VLOOKUP($A792,DGTH!$A$3:$M$1876,3,FALSE)</f>
        <v>#REF!</v>
      </c>
      <c r="D792" s="360"/>
      <c r="E792" s="361"/>
      <c r="F792" s="360"/>
      <c r="G792" s="362" t="e">
        <f>F805</f>
        <v>#REF!</v>
      </c>
    </row>
    <row r="793" spans="1:7" s="363" customFormat="1">
      <c r="A793" s="365"/>
      <c r="B793" s="366" t="s">
        <v>48</v>
      </c>
      <c r="C793" s="367" t="s">
        <v>704</v>
      </c>
      <c r="D793" s="368"/>
      <c r="E793" s="369"/>
      <c r="F793" s="368" t="e">
        <f>SUM(F794:F794)</f>
        <v>#REF!</v>
      </c>
      <c r="G793" s="370"/>
    </row>
    <row r="794" spans="1:7" s="363" customFormat="1">
      <c r="A794" s="365"/>
      <c r="B794" s="365" t="s">
        <v>739</v>
      </c>
      <c r="C794" s="364" t="s">
        <v>740</v>
      </c>
      <c r="D794" s="359" t="e">
        <f>VLOOKUP($A792,DGTH!$A$3:$M$1876,8,FALSE)</f>
        <v>#REF!</v>
      </c>
      <c r="E794" s="371">
        <v>1</v>
      </c>
      <c r="F794" s="372" t="e">
        <f>E794*D794</f>
        <v>#REF!</v>
      </c>
      <c r="G794" s="370"/>
    </row>
    <row r="795" spans="1:7" s="363" customFormat="1">
      <c r="A795" s="366"/>
      <c r="B795" s="366" t="s">
        <v>54</v>
      </c>
      <c r="C795" s="364"/>
      <c r="E795" s="371"/>
      <c r="F795" s="368" t="e">
        <f>SUM(F796)</f>
        <v>#REF!</v>
      </c>
      <c r="G795" s="370"/>
    </row>
    <row r="796" spans="1:7" s="363" customFormat="1">
      <c r="A796" s="365"/>
      <c r="B796" s="365" t="s">
        <v>741</v>
      </c>
      <c r="C796" s="364" t="s">
        <v>740</v>
      </c>
      <c r="D796" s="359" t="e">
        <f>VLOOKUP($A792,DGTH!$A$3:$M$1876,9,FALSE)</f>
        <v>#REF!</v>
      </c>
      <c r="E796" s="371">
        <v>1</v>
      </c>
      <c r="F796" s="372" t="e">
        <f>E796*D796</f>
        <v>#REF!</v>
      </c>
      <c r="G796" s="370"/>
    </row>
    <row r="797" spans="1:7" s="363" customFormat="1">
      <c r="A797" s="366"/>
      <c r="B797" s="366" t="s">
        <v>171</v>
      </c>
      <c r="C797" s="364"/>
      <c r="D797" s="359"/>
      <c r="E797" s="371"/>
      <c r="F797" s="368" t="e">
        <f>SUM(F798)</f>
        <v>#REF!</v>
      </c>
      <c r="G797" s="370"/>
    </row>
    <row r="798" spans="1:7" s="363" customFormat="1">
      <c r="A798" s="365"/>
      <c r="B798" s="365" t="s">
        <v>742</v>
      </c>
      <c r="C798" s="364" t="s">
        <v>740</v>
      </c>
      <c r="D798" s="359" t="e">
        <f>VLOOKUP($A792,DGTH!$A$3:$M$1876,10,FALSE)</f>
        <v>#REF!</v>
      </c>
      <c r="E798" s="371">
        <v>1</v>
      </c>
      <c r="F798" s="372" t="e">
        <f>E798*D798</f>
        <v>#REF!</v>
      </c>
      <c r="G798" s="370"/>
    </row>
    <row r="799" spans="1:7" s="377" customFormat="1">
      <c r="A799" s="374"/>
      <c r="B799" s="374" t="s">
        <v>743</v>
      </c>
      <c r="C799" s="373" t="s">
        <v>86</v>
      </c>
      <c r="D799" s="375"/>
      <c r="E799" s="376"/>
      <c r="F799" s="375" t="e">
        <f>F793+F795+F797</f>
        <v>#REF!</v>
      </c>
      <c r="G799" s="370"/>
    </row>
    <row r="800" spans="1:7" s="251" customFormat="1">
      <c r="A800" s="379"/>
      <c r="B800" s="379" t="s">
        <v>14</v>
      </c>
      <c r="C800" s="378" t="s">
        <v>259</v>
      </c>
      <c r="D800" s="380"/>
      <c r="E800" s="381">
        <v>0.4</v>
      </c>
      <c r="F800" s="380" t="e">
        <f>E800*F795</f>
        <v>#REF!</v>
      </c>
      <c r="G800" s="382"/>
    </row>
    <row r="801" spans="1:7" s="377" customFormat="1" ht="30">
      <c r="A801" s="374"/>
      <c r="B801" s="383" t="s">
        <v>882</v>
      </c>
      <c r="C801" s="373" t="s">
        <v>32</v>
      </c>
      <c r="D801" s="375"/>
      <c r="E801" s="384">
        <v>4.4999999999999998E-2</v>
      </c>
      <c r="F801" s="375" t="e">
        <f>E801*(F799+F800)</f>
        <v>#REF!</v>
      </c>
      <c r="G801" s="370"/>
    </row>
    <row r="802" spans="1:7" s="377" customFormat="1">
      <c r="A802" s="374"/>
      <c r="B802" s="374" t="s">
        <v>749</v>
      </c>
      <c r="C802" s="373" t="s">
        <v>744</v>
      </c>
      <c r="D802" s="375"/>
      <c r="E802" s="376"/>
      <c r="F802" s="375" t="e">
        <f>F799+F800+F801</f>
        <v>#REF!</v>
      </c>
      <c r="G802" s="370"/>
    </row>
    <row r="803" spans="1:7" s="363" customFormat="1">
      <c r="A803" s="365"/>
      <c r="B803" s="365" t="s">
        <v>745</v>
      </c>
      <c r="C803" s="364" t="s">
        <v>126</v>
      </c>
      <c r="D803" s="372"/>
      <c r="E803" s="381">
        <v>0.08</v>
      </c>
      <c r="F803" s="372" t="e">
        <f>E803*F802</f>
        <v>#REF!</v>
      </c>
      <c r="G803" s="370"/>
    </row>
    <row r="804" spans="1:7" s="377" customFormat="1">
      <c r="A804" s="374"/>
      <c r="B804" s="374" t="s">
        <v>746</v>
      </c>
      <c r="C804" s="373" t="s">
        <v>747</v>
      </c>
      <c r="D804" s="375"/>
      <c r="E804" s="376"/>
      <c r="F804" s="375" t="e">
        <f>SUM(F802:F803)</f>
        <v>#REF!</v>
      </c>
      <c r="G804" s="370"/>
    </row>
    <row r="805" spans="1:7" s="363" customFormat="1">
      <c r="A805" s="386"/>
      <c r="B805" s="386" t="s">
        <v>748</v>
      </c>
      <c r="C805" s="385" t="s">
        <v>202</v>
      </c>
      <c r="D805" s="387"/>
      <c r="E805" s="388"/>
      <c r="F805" s="389" t="e">
        <f>F804</f>
        <v>#REF!</v>
      </c>
      <c r="G805" s="370"/>
    </row>
    <row r="806" spans="1:7" s="363" customFormat="1" ht="33" customHeight="1">
      <c r="A806" s="358" t="s">
        <v>805</v>
      </c>
      <c r="B806" s="359" t="e">
        <f>VLOOKUP($A806,DGTH!$A$3:$M$1876,2,FALSE)</f>
        <v>#REF!</v>
      </c>
      <c r="C806" s="359" t="e">
        <f>VLOOKUP($A806,DGTH!$A$3:$M$1876,3,FALSE)</f>
        <v>#REF!</v>
      </c>
      <c r="D806" s="360"/>
      <c r="E806" s="361"/>
      <c r="F806" s="360"/>
      <c r="G806" s="362" t="e">
        <f>F819</f>
        <v>#REF!</v>
      </c>
    </row>
    <row r="807" spans="1:7" s="363" customFormat="1">
      <c r="A807" s="365"/>
      <c r="B807" s="366" t="s">
        <v>48</v>
      </c>
      <c r="C807" s="367" t="s">
        <v>704</v>
      </c>
      <c r="D807" s="368"/>
      <c r="E807" s="369"/>
      <c r="F807" s="368" t="e">
        <f>SUM(F808:F808)</f>
        <v>#REF!</v>
      </c>
      <c r="G807" s="370"/>
    </row>
    <row r="808" spans="1:7" s="363" customFormat="1">
      <c r="A808" s="365"/>
      <c r="B808" s="365" t="s">
        <v>739</v>
      </c>
      <c r="C808" s="364" t="s">
        <v>740</v>
      </c>
      <c r="D808" s="359" t="e">
        <f>VLOOKUP($A806,DGTH!$A$3:$M$1876,8,FALSE)</f>
        <v>#REF!</v>
      </c>
      <c r="E808" s="371">
        <v>1</v>
      </c>
      <c r="F808" s="372" t="e">
        <f>E808*D808</f>
        <v>#REF!</v>
      </c>
      <c r="G808" s="370"/>
    </row>
    <row r="809" spans="1:7" s="363" customFormat="1">
      <c r="A809" s="366"/>
      <c r="B809" s="366" t="s">
        <v>54</v>
      </c>
      <c r="C809" s="364"/>
      <c r="E809" s="371"/>
      <c r="F809" s="368" t="e">
        <f>SUM(F810)</f>
        <v>#REF!</v>
      </c>
      <c r="G809" s="370"/>
    </row>
    <row r="810" spans="1:7" s="363" customFormat="1">
      <c r="A810" s="365"/>
      <c r="B810" s="365" t="s">
        <v>741</v>
      </c>
      <c r="C810" s="364" t="s">
        <v>740</v>
      </c>
      <c r="D810" s="359" t="e">
        <f>VLOOKUP($A806,DGTH!$A$3:$M$1876,9,FALSE)</f>
        <v>#REF!</v>
      </c>
      <c r="E810" s="371">
        <v>1</v>
      </c>
      <c r="F810" s="372" t="e">
        <f>E810*D810</f>
        <v>#REF!</v>
      </c>
      <c r="G810" s="370"/>
    </row>
    <row r="811" spans="1:7" s="363" customFormat="1">
      <c r="A811" s="366"/>
      <c r="B811" s="366" t="s">
        <v>171</v>
      </c>
      <c r="C811" s="364"/>
      <c r="D811" s="359"/>
      <c r="E811" s="371"/>
      <c r="F811" s="368" t="e">
        <f>SUM(F812)</f>
        <v>#REF!</v>
      </c>
      <c r="G811" s="370"/>
    </row>
    <row r="812" spans="1:7" s="363" customFormat="1">
      <c r="A812" s="365"/>
      <c r="B812" s="365" t="s">
        <v>742</v>
      </c>
      <c r="C812" s="364" t="s">
        <v>740</v>
      </c>
      <c r="D812" s="359" t="e">
        <f>VLOOKUP($A806,DGTH!$A$3:$M$1876,10,FALSE)</f>
        <v>#REF!</v>
      </c>
      <c r="E812" s="371">
        <v>1</v>
      </c>
      <c r="F812" s="372" t="e">
        <f>E812*D812</f>
        <v>#REF!</v>
      </c>
      <c r="G812" s="370"/>
    </row>
    <row r="813" spans="1:7" s="377" customFormat="1">
      <c r="A813" s="374"/>
      <c r="B813" s="374" t="s">
        <v>743</v>
      </c>
      <c r="C813" s="373" t="s">
        <v>86</v>
      </c>
      <c r="D813" s="375"/>
      <c r="E813" s="376"/>
      <c r="F813" s="375" t="e">
        <f>F807+F809+F811</f>
        <v>#REF!</v>
      </c>
      <c r="G813" s="370"/>
    </row>
    <row r="814" spans="1:7" s="251" customFormat="1">
      <c r="A814" s="379"/>
      <c r="B814" s="379" t="s">
        <v>14</v>
      </c>
      <c r="C814" s="378" t="s">
        <v>259</v>
      </c>
      <c r="D814" s="380"/>
      <c r="E814" s="381">
        <v>0.4</v>
      </c>
      <c r="F814" s="380" t="e">
        <f>E814*F809</f>
        <v>#REF!</v>
      </c>
      <c r="G814" s="382"/>
    </row>
    <row r="815" spans="1:7" s="377" customFormat="1" ht="30">
      <c r="A815" s="374"/>
      <c r="B815" s="383" t="s">
        <v>882</v>
      </c>
      <c r="C815" s="373" t="s">
        <v>32</v>
      </c>
      <c r="D815" s="375"/>
      <c r="E815" s="384">
        <v>4.4999999999999998E-2</v>
      </c>
      <c r="F815" s="375" t="e">
        <f>E815*(F813+F814)</f>
        <v>#REF!</v>
      </c>
      <c r="G815" s="370"/>
    </row>
    <row r="816" spans="1:7" s="377" customFormat="1">
      <c r="A816" s="374"/>
      <c r="B816" s="374" t="s">
        <v>749</v>
      </c>
      <c r="C816" s="373" t="s">
        <v>744</v>
      </c>
      <c r="D816" s="375"/>
      <c r="E816" s="376"/>
      <c r="F816" s="375" t="e">
        <f>F813+F814+F815</f>
        <v>#REF!</v>
      </c>
      <c r="G816" s="370"/>
    </row>
    <row r="817" spans="1:7" s="363" customFormat="1">
      <c r="A817" s="365"/>
      <c r="B817" s="365" t="s">
        <v>745</v>
      </c>
      <c r="C817" s="364" t="s">
        <v>126</v>
      </c>
      <c r="D817" s="372"/>
      <c r="E817" s="381">
        <v>0.08</v>
      </c>
      <c r="F817" s="372" t="e">
        <f>E817*F816</f>
        <v>#REF!</v>
      </c>
      <c r="G817" s="370"/>
    </row>
    <row r="818" spans="1:7" s="377" customFormat="1">
      <c r="A818" s="374"/>
      <c r="B818" s="374" t="s">
        <v>746</v>
      </c>
      <c r="C818" s="373" t="s">
        <v>747</v>
      </c>
      <c r="D818" s="375"/>
      <c r="E818" s="376"/>
      <c r="F818" s="375" t="e">
        <f>SUM(F816:F817)</f>
        <v>#REF!</v>
      </c>
      <c r="G818" s="370"/>
    </row>
    <row r="819" spans="1:7" s="363" customFormat="1">
      <c r="A819" s="386"/>
      <c r="B819" s="386" t="s">
        <v>748</v>
      </c>
      <c r="C819" s="385" t="s">
        <v>202</v>
      </c>
      <c r="D819" s="387"/>
      <c r="E819" s="388"/>
      <c r="F819" s="389" t="e">
        <f>F818</f>
        <v>#REF!</v>
      </c>
      <c r="G819" s="370"/>
    </row>
    <row r="820" spans="1:7" s="363" customFormat="1" ht="33" customHeight="1">
      <c r="A820" s="358" t="s">
        <v>806</v>
      </c>
      <c r="B820" s="359" t="e">
        <f>VLOOKUP($A820,DGTH!$A$3:$M$1876,2,FALSE)</f>
        <v>#REF!</v>
      </c>
      <c r="C820" s="359" t="e">
        <f>VLOOKUP($A820,DGTH!$A$3:$M$1876,3,FALSE)</f>
        <v>#REF!</v>
      </c>
      <c r="D820" s="360"/>
      <c r="E820" s="361"/>
      <c r="F820" s="360"/>
      <c r="G820" s="362" t="e">
        <f>F833</f>
        <v>#REF!</v>
      </c>
    </row>
    <row r="821" spans="1:7" s="363" customFormat="1">
      <c r="A821" s="365"/>
      <c r="B821" s="366" t="s">
        <v>48</v>
      </c>
      <c r="C821" s="367" t="s">
        <v>704</v>
      </c>
      <c r="D821" s="368"/>
      <c r="E821" s="369"/>
      <c r="F821" s="368" t="e">
        <f>SUM(F822:F822)</f>
        <v>#REF!</v>
      </c>
      <c r="G821" s="370"/>
    </row>
    <row r="822" spans="1:7" s="363" customFormat="1">
      <c r="A822" s="365"/>
      <c r="B822" s="365" t="s">
        <v>739</v>
      </c>
      <c r="C822" s="364" t="s">
        <v>740</v>
      </c>
      <c r="D822" s="359" t="e">
        <f>VLOOKUP($A820,DGTH!$A$3:$M$1876,8,FALSE)</f>
        <v>#REF!</v>
      </c>
      <c r="E822" s="371">
        <v>1</v>
      </c>
      <c r="F822" s="372" t="e">
        <f>E822*D822</f>
        <v>#REF!</v>
      </c>
      <c r="G822" s="370"/>
    </row>
    <row r="823" spans="1:7" s="363" customFormat="1">
      <c r="A823" s="366"/>
      <c r="B823" s="366" t="s">
        <v>54</v>
      </c>
      <c r="C823" s="364"/>
      <c r="E823" s="371"/>
      <c r="F823" s="368" t="e">
        <f>SUM(F824)</f>
        <v>#REF!</v>
      </c>
      <c r="G823" s="370"/>
    </row>
    <row r="824" spans="1:7" s="363" customFormat="1">
      <c r="A824" s="365"/>
      <c r="B824" s="365" t="s">
        <v>741</v>
      </c>
      <c r="C824" s="364" t="s">
        <v>740</v>
      </c>
      <c r="D824" s="359" t="e">
        <f>VLOOKUP($A820,DGTH!$A$3:$M$1876,9,FALSE)</f>
        <v>#REF!</v>
      </c>
      <c r="E824" s="371">
        <v>1</v>
      </c>
      <c r="F824" s="372" t="e">
        <f>E824*D824</f>
        <v>#REF!</v>
      </c>
      <c r="G824" s="370"/>
    </row>
    <row r="825" spans="1:7" s="363" customFormat="1">
      <c r="A825" s="366"/>
      <c r="B825" s="366" t="s">
        <v>171</v>
      </c>
      <c r="C825" s="364"/>
      <c r="D825" s="359"/>
      <c r="E825" s="371"/>
      <c r="F825" s="368" t="e">
        <f>SUM(F826)</f>
        <v>#REF!</v>
      </c>
      <c r="G825" s="370"/>
    </row>
    <row r="826" spans="1:7" s="363" customFormat="1">
      <c r="A826" s="365"/>
      <c r="B826" s="365" t="s">
        <v>742</v>
      </c>
      <c r="C826" s="364" t="s">
        <v>740</v>
      </c>
      <c r="D826" s="359" t="e">
        <f>VLOOKUP($A820,DGTH!$A$3:$M$1876,10,FALSE)</f>
        <v>#REF!</v>
      </c>
      <c r="E826" s="371">
        <v>1</v>
      </c>
      <c r="F826" s="372" t="e">
        <f>E826*D826</f>
        <v>#REF!</v>
      </c>
      <c r="G826" s="370"/>
    </row>
    <row r="827" spans="1:7" s="377" customFormat="1">
      <c r="A827" s="374"/>
      <c r="B827" s="374" t="s">
        <v>743</v>
      </c>
      <c r="C827" s="373" t="s">
        <v>86</v>
      </c>
      <c r="D827" s="375"/>
      <c r="E827" s="376"/>
      <c r="F827" s="375" t="e">
        <f>F821+F823+F825</f>
        <v>#REF!</v>
      </c>
      <c r="G827" s="370"/>
    </row>
    <row r="828" spans="1:7" s="251" customFormat="1">
      <c r="A828" s="379"/>
      <c r="B828" s="379" t="s">
        <v>14</v>
      </c>
      <c r="C828" s="378" t="s">
        <v>259</v>
      </c>
      <c r="D828" s="380"/>
      <c r="E828" s="381">
        <v>0.4</v>
      </c>
      <c r="F828" s="380" t="e">
        <f>E828*F823</f>
        <v>#REF!</v>
      </c>
      <c r="G828" s="382"/>
    </row>
    <row r="829" spans="1:7" s="377" customFormat="1" ht="30">
      <c r="A829" s="374"/>
      <c r="B829" s="383" t="s">
        <v>882</v>
      </c>
      <c r="C829" s="373" t="s">
        <v>32</v>
      </c>
      <c r="D829" s="375"/>
      <c r="E829" s="384">
        <v>4.4999999999999998E-2</v>
      </c>
      <c r="F829" s="375" t="e">
        <f>E829*(F827+F828)</f>
        <v>#REF!</v>
      </c>
      <c r="G829" s="370"/>
    </row>
    <row r="830" spans="1:7" s="377" customFormat="1">
      <c r="A830" s="374"/>
      <c r="B830" s="374" t="s">
        <v>749</v>
      </c>
      <c r="C830" s="373" t="s">
        <v>744</v>
      </c>
      <c r="D830" s="375"/>
      <c r="E830" s="376"/>
      <c r="F830" s="375" t="e">
        <f>F827+F828+F829</f>
        <v>#REF!</v>
      </c>
      <c r="G830" s="370"/>
    </row>
    <row r="831" spans="1:7" s="363" customFormat="1">
      <c r="A831" s="365"/>
      <c r="B831" s="365" t="s">
        <v>745</v>
      </c>
      <c r="C831" s="364" t="s">
        <v>126</v>
      </c>
      <c r="D831" s="372"/>
      <c r="E831" s="381">
        <v>0.08</v>
      </c>
      <c r="F831" s="372" t="e">
        <f>E831*F830</f>
        <v>#REF!</v>
      </c>
      <c r="G831" s="370"/>
    </row>
    <row r="832" spans="1:7" s="377" customFormat="1">
      <c r="A832" s="374"/>
      <c r="B832" s="374" t="s">
        <v>746</v>
      </c>
      <c r="C832" s="373" t="s">
        <v>747</v>
      </c>
      <c r="D832" s="375"/>
      <c r="E832" s="376"/>
      <c r="F832" s="375" t="e">
        <f>SUM(F830:F831)</f>
        <v>#REF!</v>
      </c>
      <c r="G832" s="370"/>
    </row>
    <row r="833" spans="1:7" s="363" customFormat="1">
      <c r="A833" s="386"/>
      <c r="B833" s="386" t="s">
        <v>748</v>
      </c>
      <c r="C833" s="385" t="s">
        <v>202</v>
      </c>
      <c r="D833" s="387"/>
      <c r="E833" s="388"/>
      <c r="F833" s="389" t="e">
        <f>F832</f>
        <v>#REF!</v>
      </c>
      <c r="G833" s="370"/>
    </row>
    <row r="834" spans="1:7" s="363" customFormat="1" ht="33" customHeight="1">
      <c r="A834" s="358" t="s">
        <v>807</v>
      </c>
      <c r="B834" s="359" t="e">
        <f>VLOOKUP($A834,DGTH!$A$3:$M$1876,2,FALSE)</f>
        <v>#REF!</v>
      </c>
      <c r="C834" s="359" t="e">
        <f>VLOOKUP($A834,DGTH!$A$3:$M$1876,3,FALSE)</f>
        <v>#REF!</v>
      </c>
      <c r="D834" s="360"/>
      <c r="E834" s="361"/>
      <c r="F834" s="360"/>
      <c r="G834" s="362" t="e">
        <f>F847</f>
        <v>#REF!</v>
      </c>
    </row>
    <row r="835" spans="1:7" s="363" customFormat="1">
      <c r="A835" s="365"/>
      <c r="B835" s="366" t="s">
        <v>48</v>
      </c>
      <c r="C835" s="367" t="s">
        <v>704</v>
      </c>
      <c r="D835" s="368"/>
      <c r="E835" s="369"/>
      <c r="F835" s="368" t="e">
        <f>SUM(F836:F836)</f>
        <v>#REF!</v>
      </c>
      <c r="G835" s="370"/>
    </row>
    <row r="836" spans="1:7" s="363" customFormat="1">
      <c r="A836" s="365"/>
      <c r="B836" s="365" t="s">
        <v>739</v>
      </c>
      <c r="C836" s="364" t="s">
        <v>740</v>
      </c>
      <c r="D836" s="359" t="e">
        <f>VLOOKUP($A834,DGTH!$A$3:$M$1876,8,FALSE)</f>
        <v>#REF!</v>
      </c>
      <c r="E836" s="371">
        <v>1</v>
      </c>
      <c r="F836" s="372" t="e">
        <f>E836*D836</f>
        <v>#REF!</v>
      </c>
      <c r="G836" s="370"/>
    </row>
    <row r="837" spans="1:7" s="363" customFormat="1">
      <c r="A837" s="366"/>
      <c r="B837" s="366" t="s">
        <v>54</v>
      </c>
      <c r="C837" s="364"/>
      <c r="E837" s="371"/>
      <c r="F837" s="368" t="e">
        <f>SUM(F838)</f>
        <v>#REF!</v>
      </c>
      <c r="G837" s="370"/>
    </row>
    <row r="838" spans="1:7" s="363" customFormat="1">
      <c r="A838" s="365"/>
      <c r="B838" s="365" t="s">
        <v>741</v>
      </c>
      <c r="C838" s="364" t="s">
        <v>740</v>
      </c>
      <c r="D838" s="359" t="e">
        <f>VLOOKUP($A834,DGTH!$A$3:$M$1876,9,FALSE)</f>
        <v>#REF!</v>
      </c>
      <c r="E838" s="371">
        <v>1</v>
      </c>
      <c r="F838" s="372" t="e">
        <f>E838*D838</f>
        <v>#REF!</v>
      </c>
      <c r="G838" s="370"/>
    </row>
    <row r="839" spans="1:7" s="363" customFormat="1">
      <c r="A839" s="366"/>
      <c r="B839" s="366" t="s">
        <v>171</v>
      </c>
      <c r="C839" s="364"/>
      <c r="D839" s="359"/>
      <c r="E839" s="371"/>
      <c r="F839" s="368" t="e">
        <f>SUM(F840)</f>
        <v>#REF!</v>
      </c>
      <c r="G839" s="370"/>
    </row>
    <row r="840" spans="1:7" s="363" customFormat="1">
      <c r="A840" s="365"/>
      <c r="B840" s="365" t="s">
        <v>742</v>
      </c>
      <c r="C840" s="364" t="s">
        <v>740</v>
      </c>
      <c r="D840" s="359" t="e">
        <f>VLOOKUP($A834,DGTH!$A$3:$M$1876,10,FALSE)</f>
        <v>#REF!</v>
      </c>
      <c r="E840" s="371">
        <v>1</v>
      </c>
      <c r="F840" s="372" t="e">
        <f>E840*D840</f>
        <v>#REF!</v>
      </c>
      <c r="G840" s="370"/>
    </row>
    <row r="841" spans="1:7" s="377" customFormat="1">
      <c r="A841" s="374"/>
      <c r="B841" s="374" t="s">
        <v>743</v>
      </c>
      <c r="C841" s="373" t="s">
        <v>86</v>
      </c>
      <c r="D841" s="375"/>
      <c r="E841" s="376"/>
      <c r="F841" s="375" t="e">
        <f>F835+F837+F839</f>
        <v>#REF!</v>
      </c>
      <c r="G841" s="370"/>
    </row>
    <row r="842" spans="1:7" s="251" customFormat="1">
      <c r="A842" s="379"/>
      <c r="B842" s="379" t="s">
        <v>14</v>
      </c>
      <c r="C842" s="378" t="s">
        <v>259</v>
      </c>
      <c r="D842" s="380"/>
      <c r="E842" s="381">
        <v>0.4</v>
      </c>
      <c r="F842" s="380" t="e">
        <f>E842*F837</f>
        <v>#REF!</v>
      </c>
      <c r="G842" s="382"/>
    </row>
    <row r="843" spans="1:7" s="377" customFormat="1" ht="30">
      <c r="A843" s="374"/>
      <c r="B843" s="383" t="s">
        <v>882</v>
      </c>
      <c r="C843" s="373" t="s">
        <v>32</v>
      </c>
      <c r="D843" s="375"/>
      <c r="E843" s="384">
        <v>4.4999999999999998E-2</v>
      </c>
      <c r="F843" s="375" t="e">
        <f>E843*(F841+F842)</f>
        <v>#REF!</v>
      </c>
      <c r="G843" s="370"/>
    </row>
    <row r="844" spans="1:7" s="377" customFormat="1">
      <c r="A844" s="374"/>
      <c r="B844" s="374" t="s">
        <v>749</v>
      </c>
      <c r="C844" s="373" t="s">
        <v>744</v>
      </c>
      <c r="D844" s="375"/>
      <c r="E844" s="376"/>
      <c r="F844" s="375" t="e">
        <f>F841+F842+F843</f>
        <v>#REF!</v>
      </c>
      <c r="G844" s="370"/>
    </row>
    <row r="845" spans="1:7" s="363" customFormat="1">
      <c r="A845" s="365"/>
      <c r="B845" s="365" t="s">
        <v>745</v>
      </c>
      <c r="C845" s="364" t="s">
        <v>126</v>
      </c>
      <c r="D845" s="372"/>
      <c r="E845" s="381">
        <v>0.08</v>
      </c>
      <c r="F845" s="372" t="e">
        <f>E845*F844</f>
        <v>#REF!</v>
      </c>
      <c r="G845" s="370"/>
    </row>
    <row r="846" spans="1:7" s="377" customFormat="1">
      <c r="A846" s="374"/>
      <c r="B846" s="374" t="s">
        <v>746</v>
      </c>
      <c r="C846" s="373" t="s">
        <v>747</v>
      </c>
      <c r="D846" s="375"/>
      <c r="E846" s="376"/>
      <c r="F846" s="375" t="e">
        <f>SUM(F844:F845)</f>
        <v>#REF!</v>
      </c>
      <c r="G846" s="370"/>
    </row>
    <row r="847" spans="1:7" s="363" customFormat="1">
      <c r="A847" s="386"/>
      <c r="B847" s="386" t="s">
        <v>748</v>
      </c>
      <c r="C847" s="385" t="s">
        <v>202</v>
      </c>
      <c r="D847" s="387"/>
      <c r="E847" s="388"/>
      <c r="F847" s="389" t="e">
        <f>F846</f>
        <v>#REF!</v>
      </c>
      <c r="G847" s="370"/>
    </row>
    <row r="848" spans="1:7" s="363" customFormat="1" ht="33" customHeight="1">
      <c r="A848" s="358" t="s">
        <v>808</v>
      </c>
      <c r="B848" s="359" t="e">
        <f>VLOOKUP($A848,DGTH!$A$3:$M$1876,2,FALSE)</f>
        <v>#REF!</v>
      </c>
      <c r="C848" s="359" t="e">
        <f>VLOOKUP($A848,DGTH!$A$3:$M$1876,3,FALSE)</f>
        <v>#REF!</v>
      </c>
      <c r="D848" s="360"/>
      <c r="E848" s="361"/>
      <c r="F848" s="360"/>
      <c r="G848" s="362" t="e">
        <f>F861</f>
        <v>#REF!</v>
      </c>
    </row>
    <row r="849" spans="1:7" s="363" customFormat="1">
      <c r="A849" s="365"/>
      <c r="B849" s="366" t="s">
        <v>48</v>
      </c>
      <c r="C849" s="367" t="s">
        <v>704</v>
      </c>
      <c r="D849" s="368"/>
      <c r="E849" s="369"/>
      <c r="F849" s="368" t="e">
        <f>SUM(F850:F850)</f>
        <v>#REF!</v>
      </c>
      <c r="G849" s="370"/>
    </row>
    <row r="850" spans="1:7" s="363" customFormat="1">
      <c r="A850" s="365"/>
      <c r="B850" s="365" t="s">
        <v>739</v>
      </c>
      <c r="C850" s="364" t="s">
        <v>740</v>
      </c>
      <c r="D850" s="359" t="e">
        <f>VLOOKUP($A848,DGTH!$A$3:$M$1876,8,FALSE)</f>
        <v>#REF!</v>
      </c>
      <c r="E850" s="371">
        <v>1</v>
      </c>
      <c r="F850" s="372" t="e">
        <f>E850*D850</f>
        <v>#REF!</v>
      </c>
      <c r="G850" s="370"/>
    </row>
    <row r="851" spans="1:7" s="363" customFormat="1">
      <c r="A851" s="366"/>
      <c r="B851" s="366" t="s">
        <v>54</v>
      </c>
      <c r="C851" s="364"/>
      <c r="E851" s="371"/>
      <c r="F851" s="368" t="e">
        <f>SUM(F852)</f>
        <v>#REF!</v>
      </c>
      <c r="G851" s="370"/>
    </row>
    <row r="852" spans="1:7" s="363" customFormat="1">
      <c r="A852" s="365"/>
      <c r="B852" s="365" t="s">
        <v>741</v>
      </c>
      <c r="C852" s="364" t="s">
        <v>740</v>
      </c>
      <c r="D852" s="359" t="e">
        <f>VLOOKUP($A848,DGTH!$A$3:$M$1876,9,FALSE)</f>
        <v>#REF!</v>
      </c>
      <c r="E852" s="371">
        <v>1</v>
      </c>
      <c r="F852" s="372" t="e">
        <f>E852*D852</f>
        <v>#REF!</v>
      </c>
      <c r="G852" s="370"/>
    </row>
    <row r="853" spans="1:7" s="363" customFormat="1">
      <c r="A853" s="366"/>
      <c r="B853" s="366" t="s">
        <v>171</v>
      </c>
      <c r="C853" s="364"/>
      <c r="D853" s="359"/>
      <c r="E853" s="371"/>
      <c r="F853" s="368" t="e">
        <f>SUM(F854)</f>
        <v>#REF!</v>
      </c>
      <c r="G853" s="370"/>
    </row>
    <row r="854" spans="1:7" s="363" customFormat="1">
      <c r="A854" s="365"/>
      <c r="B854" s="365" t="s">
        <v>742</v>
      </c>
      <c r="C854" s="364" t="s">
        <v>740</v>
      </c>
      <c r="D854" s="359" t="e">
        <f>VLOOKUP($A848,DGTH!$A$3:$M$1876,10,FALSE)</f>
        <v>#REF!</v>
      </c>
      <c r="E854" s="371">
        <v>1</v>
      </c>
      <c r="F854" s="372" t="e">
        <f>E854*D854</f>
        <v>#REF!</v>
      </c>
      <c r="G854" s="370"/>
    </row>
    <row r="855" spans="1:7" s="377" customFormat="1">
      <c r="A855" s="374"/>
      <c r="B855" s="374" t="s">
        <v>743</v>
      </c>
      <c r="C855" s="373" t="s">
        <v>86</v>
      </c>
      <c r="D855" s="375"/>
      <c r="E855" s="376"/>
      <c r="F855" s="375" t="e">
        <f>F849+F851+F853</f>
        <v>#REF!</v>
      </c>
      <c r="G855" s="370"/>
    </row>
    <row r="856" spans="1:7" s="251" customFormat="1">
      <c r="A856" s="379"/>
      <c r="B856" s="379" t="s">
        <v>14</v>
      </c>
      <c r="C856" s="378" t="s">
        <v>259</v>
      </c>
      <c r="D856" s="380"/>
      <c r="E856" s="381">
        <v>0.4</v>
      </c>
      <c r="F856" s="380" t="e">
        <f>E856*F851</f>
        <v>#REF!</v>
      </c>
      <c r="G856" s="382"/>
    </row>
    <row r="857" spans="1:7" s="377" customFormat="1" ht="30">
      <c r="A857" s="374"/>
      <c r="B857" s="383" t="s">
        <v>882</v>
      </c>
      <c r="C857" s="373" t="s">
        <v>32</v>
      </c>
      <c r="D857" s="375"/>
      <c r="E857" s="384">
        <v>4.4999999999999998E-2</v>
      </c>
      <c r="F857" s="375" t="e">
        <f>E857*(F855+F856)</f>
        <v>#REF!</v>
      </c>
      <c r="G857" s="370"/>
    </row>
    <row r="858" spans="1:7" s="377" customFormat="1">
      <c r="A858" s="374"/>
      <c r="B858" s="374" t="s">
        <v>749</v>
      </c>
      <c r="C858" s="373" t="s">
        <v>744</v>
      </c>
      <c r="D858" s="375"/>
      <c r="E858" s="376"/>
      <c r="F858" s="375" t="e">
        <f>F855+F856+F857</f>
        <v>#REF!</v>
      </c>
      <c r="G858" s="370"/>
    </row>
    <row r="859" spans="1:7" s="363" customFormat="1">
      <c r="A859" s="365"/>
      <c r="B859" s="365" t="s">
        <v>745</v>
      </c>
      <c r="C859" s="364" t="s">
        <v>126</v>
      </c>
      <c r="D859" s="372"/>
      <c r="E859" s="381">
        <v>0.08</v>
      </c>
      <c r="F859" s="372" t="e">
        <f>E859*F858</f>
        <v>#REF!</v>
      </c>
      <c r="G859" s="370"/>
    </row>
    <row r="860" spans="1:7" s="377" customFormat="1">
      <c r="A860" s="374"/>
      <c r="B860" s="374" t="s">
        <v>746</v>
      </c>
      <c r="C860" s="373" t="s">
        <v>747</v>
      </c>
      <c r="D860" s="375"/>
      <c r="E860" s="376"/>
      <c r="F860" s="375" t="e">
        <f>SUM(F858:F859)</f>
        <v>#REF!</v>
      </c>
      <c r="G860" s="370"/>
    </row>
    <row r="861" spans="1:7" s="363" customFormat="1">
      <c r="A861" s="386"/>
      <c r="B861" s="386" t="s">
        <v>748</v>
      </c>
      <c r="C861" s="385" t="s">
        <v>202</v>
      </c>
      <c r="D861" s="387"/>
      <c r="E861" s="388"/>
      <c r="F861" s="389" t="e">
        <f>F860</f>
        <v>#REF!</v>
      </c>
      <c r="G861" s="370"/>
    </row>
    <row r="862" spans="1:7" s="363" customFormat="1" ht="33" customHeight="1">
      <c r="A862" s="358" t="s">
        <v>809</v>
      </c>
      <c r="B862" s="359" t="e">
        <f>VLOOKUP($A862,DGTH!$A$3:$M$1876,2,FALSE)</f>
        <v>#REF!</v>
      </c>
      <c r="C862" s="359" t="e">
        <f>VLOOKUP($A862,DGTH!$A$3:$M$1876,3,FALSE)</f>
        <v>#REF!</v>
      </c>
      <c r="D862" s="360"/>
      <c r="E862" s="361"/>
      <c r="F862" s="360"/>
      <c r="G862" s="362" t="e">
        <f>F875</f>
        <v>#REF!</v>
      </c>
    </row>
    <row r="863" spans="1:7" s="363" customFormat="1">
      <c r="A863" s="365"/>
      <c r="B863" s="366" t="s">
        <v>48</v>
      </c>
      <c r="C863" s="367" t="s">
        <v>704</v>
      </c>
      <c r="D863" s="368"/>
      <c r="E863" s="369"/>
      <c r="F863" s="368" t="e">
        <f>SUM(F864:F864)</f>
        <v>#REF!</v>
      </c>
      <c r="G863" s="370"/>
    </row>
    <row r="864" spans="1:7" s="363" customFormat="1">
      <c r="A864" s="365"/>
      <c r="B864" s="365" t="s">
        <v>739</v>
      </c>
      <c r="C864" s="364" t="s">
        <v>740</v>
      </c>
      <c r="D864" s="359" t="e">
        <f>VLOOKUP($A862,DGTH!$A$3:$M$1876,8,FALSE)</f>
        <v>#REF!</v>
      </c>
      <c r="E864" s="371">
        <v>1</v>
      </c>
      <c r="F864" s="372" t="e">
        <f>E864*D864</f>
        <v>#REF!</v>
      </c>
      <c r="G864" s="370"/>
    </row>
    <row r="865" spans="1:7" s="363" customFormat="1">
      <c r="A865" s="366"/>
      <c r="B865" s="366" t="s">
        <v>54</v>
      </c>
      <c r="C865" s="364"/>
      <c r="E865" s="371"/>
      <c r="F865" s="368" t="e">
        <f>SUM(F866)</f>
        <v>#REF!</v>
      </c>
      <c r="G865" s="370"/>
    </row>
    <row r="866" spans="1:7" s="363" customFormat="1">
      <c r="A866" s="365"/>
      <c r="B866" s="365" t="s">
        <v>741</v>
      </c>
      <c r="C866" s="364" t="s">
        <v>740</v>
      </c>
      <c r="D866" s="359" t="e">
        <f>VLOOKUP($A862,DGTH!$A$3:$M$1876,9,FALSE)</f>
        <v>#REF!</v>
      </c>
      <c r="E866" s="371">
        <v>1</v>
      </c>
      <c r="F866" s="372" t="e">
        <f>E866*D866</f>
        <v>#REF!</v>
      </c>
      <c r="G866" s="370"/>
    </row>
    <row r="867" spans="1:7" s="363" customFormat="1">
      <c r="A867" s="366"/>
      <c r="B867" s="366" t="s">
        <v>171</v>
      </c>
      <c r="C867" s="364"/>
      <c r="D867" s="359"/>
      <c r="E867" s="371"/>
      <c r="F867" s="368" t="e">
        <f>SUM(F868)</f>
        <v>#REF!</v>
      </c>
      <c r="G867" s="370"/>
    </row>
    <row r="868" spans="1:7" s="363" customFormat="1">
      <c r="A868" s="365"/>
      <c r="B868" s="365" t="s">
        <v>742</v>
      </c>
      <c r="C868" s="364" t="s">
        <v>740</v>
      </c>
      <c r="D868" s="359" t="e">
        <f>VLOOKUP($A862,DGTH!$A$3:$M$1876,10,FALSE)</f>
        <v>#REF!</v>
      </c>
      <c r="E868" s="371">
        <v>1</v>
      </c>
      <c r="F868" s="372" t="e">
        <f>E868*D868</f>
        <v>#REF!</v>
      </c>
      <c r="G868" s="370"/>
    </row>
    <row r="869" spans="1:7" s="377" customFormat="1">
      <c r="A869" s="374"/>
      <c r="B869" s="374" t="s">
        <v>743</v>
      </c>
      <c r="C869" s="373" t="s">
        <v>86</v>
      </c>
      <c r="D869" s="375"/>
      <c r="E869" s="376"/>
      <c r="F869" s="375" t="e">
        <f>F863+F865+F867</f>
        <v>#REF!</v>
      </c>
      <c r="G869" s="370"/>
    </row>
    <row r="870" spans="1:7" s="251" customFormat="1">
      <c r="A870" s="379"/>
      <c r="B870" s="379" t="s">
        <v>14</v>
      </c>
      <c r="C870" s="378" t="s">
        <v>259</v>
      </c>
      <c r="D870" s="380"/>
      <c r="E870" s="381">
        <v>0.4</v>
      </c>
      <c r="F870" s="380" t="e">
        <f>E870*F865</f>
        <v>#REF!</v>
      </c>
      <c r="G870" s="382"/>
    </row>
    <row r="871" spans="1:7" s="377" customFormat="1" ht="30">
      <c r="A871" s="374"/>
      <c r="B871" s="383" t="s">
        <v>882</v>
      </c>
      <c r="C871" s="373" t="s">
        <v>32</v>
      </c>
      <c r="D871" s="375"/>
      <c r="E871" s="384">
        <v>4.4999999999999998E-2</v>
      </c>
      <c r="F871" s="375" t="e">
        <f>E871*(F869+F870)</f>
        <v>#REF!</v>
      </c>
      <c r="G871" s="370"/>
    </row>
    <row r="872" spans="1:7" s="377" customFormat="1">
      <c r="A872" s="374"/>
      <c r="B872" s="374" t="s">
        <v>749</v>
      </c>
      <c r="C872" s="373" t="s">
        <v>744</v>
      </c>
      <c r="D872" s="375"/>
      <c r="E872" s="376"/>
      <c r="F872" s="375" t="e">
        <f>F869+F870+F871</f>
        <v>#REF!</v>
      </c>
      <c r="G872" s="370"/>
    </row>
    <row r="873" spans="1:7" s="363" customFormat="1">
      <c r="A873" s="365"/>
      <c r="B873" s="365" t="s">
        <v>745</v>
      </c>
      <c r="C873" s="364" t="s">
        <v>126</v>
      </c>
      <c r="D873" s="372"/>
      <c r="E873" s="381">
        <v>0.08</v>
      </c>
      <c r="F873" s="372" t="e">
        <f>E873*F872</f>
        <v>#REF!</v>
      </c>
      <c r="G873" s="370"/>
    </row>
    <row r="874" spans="1:7" s="377" customFormat="1">
      <c r="A874" s="374"/>
      <c r="B874" s="374" t="s">
        <v>746</v>
      </c>
      <c r="C874" s="373" t="s">
        <v>747</v>
      </c>
      <c r="D874" s="375"/>
      <c r="E874" s="376"/>
      <c r="F874" s="375" t="e">
        <f>SUM(F872:F873)</f>
        <v>#REF!</v>
      </c>
      <c r="G874" s="370"/>
    </row>
    <row r="875" spans="1:7" s="363" customFormat="1">
      <c r="A875" s="386"/>
      <c r="B875" s="386" t="s">
        <v>748</v>
      </c>
      <c r="C875" s="385" t="s">
        <v>202</v>
      </c>
      <c r="D875" s="387"/>
      <c r="E875" s="388"/>
      <c r="F875" s="389" t="e">
        <f>F874</f>
        <v>#REF!</v>
      </c>
      <c r="G875" s="370"/>
    </row>
    <row r="876" spans="1:7" s="363" customFormat="1" ht="33" customHeight="1">
      <c r="A876" s="358" t="s">
        <v>810</v>
      </c>
      <c r="B876" s="359" t="e">
        <f>VLOOKUP($A876,DGTH!$A$3:$M$1876,2,FALSE)</f>
        <v>#REF!</v>
      </c>
      <c r="C876" s="359" t="e">
        <f>VLOOKUP($A876,DGTH!$A$3:$M$1876,3,FALSE)</f>
        <v>#REF!</v>
      </c>
      <c r="D876" s="360"/>
      <c r="E876" s="361"/>
      <c r="F876" s="360"/>
      <c r="G876" s="362" t="e">
        <f>F889</f>
        <v>#REF!</v>
      </c>
    </row>
    <row r="877" spans="1:7" s="363" customFormat="1">
      <c r="A877" s="365"/>
      <c r="B877" s="366" t="s">
        <v>48</v>
      </c>
      <c r="C877" s="367" t="s">
        <v>704</v>
      </c>
      <c r="D877" s="368"/>
      <c r="E877" s="369"/>
      <c r="F877" s="368" t="e">
        <f>SUM(F878:F878)</f>
        <v>#REF!</v>
      </c>
      <c r="G877" s="370"/>
    </row>
    <row r="878" spans="1:7" s="363" customFormat="1">
      <c r="A878" s="365"/>
      <c r="B878" s="365" t="s">
        <v>739</v>
      </c>
      <c r="C878" s="364" t="s">
        <v>740</v>
      </c>
      <c r="D878" s="359" t="e">
        <f>VLOOKUP($A876,DGTH!$A$3:$M$1876,8,FALSE)</f>
        <v>#REF!</v>
      </c>
      <c r="E878" s="371">
        <v>1</v>
      </c>
      <c r="F878" s="372" t="e">
        <f>E878*D878</f>
        <v>#REF!</v>
      </c>
      <c r="G878" s="370"/>
    </row>
    <row r="879" spans="1:7" s="363" customFormat="1">
      <c r="A879" s="366"/>
      <c r="B879" s="366" t="s">
        <v>54</v>
      </c>
      <c r="C879" s="364"/>
      <c r="E879" s="371"/>
      <c r="F879" s="368" t="e">
        <f>SUM(F880)</f>
        <v>#REF!</v>
      </c>
      <c r="G879" s="370"/>
    </row>
    <row r="880" spans="1:7" s="363" customFormat="1">
      <c r="A880" s="365"/>
      <c r="B880" s="365" t="s">
        <v>741</v>
      </c>
      <c r="C880" s="364" t="s">
        <v>740</v>
      </c>
      <c r="D880" s="359" t="e">
        <f>VLOOKUP($A876,DGTH!$A$3:$M$1876,9,FALSE)</f>
        <v>#REF!</v>
      </c>
      <c r="E880" s="371">
        <v>1</v>
      </c>
      <c r="F880" s="372" t="e">
        <f>E880*D880</f>
        <v>#REF!</v>
      </c>
      <c r="G880" s="370"/>
    </row>
    <row r="881" spans="1:7" s="363" customFormat="1">
      <c r="A881" s="366"/>
      <c r="B881" s="366" t="s">
        <v>171</v>
      </c>
      <c r="C881" s="364"/>
      <c r="D881" s="359"/>
      <c r="E881" s="371"/>
      <c r="F881" s="368" t="e">
        <f>SUM(F882)</f>
        <v>#REF!</v>
      </c>
      <c r="G881" s="370"/>
    </row>
    <row r="882" spans="1:7" s="363" customFormat="1">
      <c r="A882" s="365"/>
      <c r="B882" s="365" t="s">
        <v>742</v>
      </c>
      <c r="C882" s="364" t="s">
        <v>740</v>
      </c>
      <c r="D882" s="359" t="e">
        <f>VLOOKUP($A876,DGTH!$A$3:$M$1876,10,FALSE)</f>
        <v>#REF!</v>
      </c>
      <c r="E882" s="371">
        <v>1</v>
      </c>
      <c r="F882" s="372" t="e">
        <f>E882*D882</f>
        <v>#REF!</v>
      </c>
      <c r="G882" s="370"/>
    </row>
    <row r="883" spans="1:7" s="377" customFormat="1">
      <c r="A883" s="374"/>
      <c r="B883" s="374" t="s">
        <v>743</v>
      </c>
      <c r="C883" s="373" t="s">
        <v>86</v>
      </c>
      <c r="D883" s="375"/>
      <c r="E883" s="376"/>
      <c r="F883" s="375" t="e">
        <f>F877+F879+F881</f>
        <v>#REF!</v>
      </c>
      <c r="G883" s="370"/>
    </row>
    <row r="884" spans="1:7" s="251" customFormat="1">
      <c r="A884" s="379"/>
      <c r="B884" s="379" t="s">
        <v>14</v>
      </c>
      <c r="C884" s="378" t="s">
        <v>259</v>
      </c>
      <c r="D884" s="380"/>
      <c r="E884" s="381">
        <v>0.4</v>
      </c>
      <c r="F884" s="380" t="e">
        <f>E884*F879</f>
        <v>#REF!</v>
      </c>
      <c r="G884" s="382"/>
    </row>
    <row r="885" spans="1:7" s="377" customFormat="1" ht="30">
      <c r="A885" s="374"/>
      <c r="B885" s="383" t="s">
        <v>882</v>
      </c>
      <c r="C885" s="373" t="s">
        <v>32</v>
      </c>
      <c r="D885" s="375"/>
      <c r="E885" s="384">
        <v>4.4999999999999998E-2</v>
      </c>
      <c r="F885" s="375" t="e">
        <f>E885*(F883+F884)</f>
        <v>#REF!</v>
      </c>
      <c r="G885" s="370"/>
    </row>
    <row r="886" spans="1:7" s="377" customFormat="1">
      <c r="A886" s="374"/>
      <c r="B886" s="374" t="s">
        <v>749</v>
      </c>
      <c r="C886" s="373" t="s">
        <v>744</v>
      </c>
      <c r="D886" s="375"/>
      <c r="E886" s="376"/>
      <c r="F886" s="375" t="e">
        <f>F883+F884+F885</f>
        <v>#REF!</v>
      </c>
      <c r="G886" s="370"/>
    </row>
    <row r="887" spans="1:7" s="363" customFormat="1">
      <c r="A887" s="365"/>
      <c r="B887" s="365" t="s">
        <v>745</v>
      </c>
      <c r="C887" s="364" t="s">
        <v>126</v>
      </c>
      <c r="D887" s="372"/>
      <c r="E887" s="381">
        <v>0.08</v>
      </c>
      <c r="F887" s="372" t="e">
        <f>E887*F886</f>
        <v>#REF!</v>
      </c>
      <c r="G887" s="370"/>
    </row>
    <row r="888" spans="1:7" s="377" customFormat="1">
      <c r="A888" s="374"/>
      <c r="B888" s="374" t="s">
        <v>746</v>
      </c>
      <c r="C888" s="373" t="s">
        <v>747</v>
      </c>
      <c r="D888" s="375"/>
      <c r="E888" s="376"/>
      <c r="F888" s="375" t="e">
        <f>SUM(F886:F887)</f>
        <v>#REF!</v>
      </c>
      <c r="G888" s="370"/>
    </row>
    <row r="889" spans="1:7" s="363" customFormat="1">
      <c r="A889" s="386"/>
      <c r="B889" s="386" t="s">
        <v>748</v>
      </c>
      <c r="C889" s="385" t="s">
        <v>202</v>
      </c>
      <c r="D889" s="387"/>
      <c r="E889" s="388"/>
      <c r="F889" s="389" t="e">
        <f>F888</f>
        <v>#REF!</v>
      </c>
      <c r="G889" s="370"/>
    </row>
    <row r="890" spans="1:7" s="363" customFormat="1" ht="33" customHeight="1">
      <c r="A890" s="358" t="s">
        <v>811</v>
      </c>
      <c r="B890" s="359" t="e">
        <f>VLOOKUP($A890,DGTH!$A$3:$M$1876,2,FALSE)</f>
        <v>#REF!</v>
      </c>
      <c r="C890" s="359" t="e">
        <f>VLOOKUP($A890,DGTH!$A$3:$M$1876,3,FALSE)</f>
        <v>#REF!</v>
      </c>
      <c r="D890" s="360"/>
      <c r="E890" s="361"/>
      <c r="F890" s="360"/>
      <c r="G890" s="362" t="e">
        <f>F903</f>
        <v>#REF!</v>
      </c>
    </row>
    <row r="891" spans="1:7" s="363" customFormat="1">
      <c r="A891" s="365"/>
      <c r="B891" s="366" t="s">
        <v>48</v>
      </c>
      <c r="C891" s="367" t="s">
        <v>704</v>
      </c>
      <c r="D891" s="368"/>
      <c r="E891" s="369"/>
      <c r="F891" s="368" t="e">
        <f>SUM(F892:F892)</f>
        <v>#REF!</v>
      </c>
      <c r="G891" s="370"/>
    </row>
    <row r="892" spans="1:7" s="363" customFormat="1">
      <c r="A892" s="365"/>
      <c r="B892" s="365" t="s">
        <v>739</v>
      </c>
      <c r="C892" s="364" t="s">
        <v>740</v>
      </c>
      <c r="D892" s="359" t="e">
        <f>VLOOKUP($A890,DGTH!$A$3:$M$1876,8,FALSE)</f>
        <v>#REF!</v>
      </c>
      <c r="E892" s="371">
        <v>1</v>
      </c>
      <c r="F892" s="372" t="e">
        <f>E892*D892</f>
        <v>#REF!</v>
      </c>
      <c r="G892" s="370"/>
    </row>
    <row r="893" spans="1:7" s="363" customFormat="1">
      <c r="A893" s="366"/>
      <c r="B893" s="366" t="s">
        <v>54</v>
      </c>
      <c r="C893" s="364"/>
      <c r="E893" s="371"/>
      <c r="F893" s="368" t="e">
        <f>SUM(F894)</f>
        <v>#REF!</v>
      </c>
      <c r="G893" s="370"/>
    </row>
    <row r="894" spans="1:7" s="363" customFormat="1">
      <c r="A894" s="365"/>
      <c r="B894" s="365" t="s">
        <v>741</v>
      </c>
      <c r="C894" s="364" t="s">
        <v>740</v>
      </c>
      <c r="D894" s="359" t="e">
        <f>VLOOKUP($A890,DGTH!$A$3:$M$1876,9,FALSE)</f>
        <v>#REF!</v>
      </c>
      <c r="E894" s="371">
        <v>1</v>
      </c>
      <c r="F894" s="372" t="e">
        <f>E894*D894</f>
        <v>#REF!</v>
      </c>
      <c r="G894" s="370"/>
    </row>
    <row r="895" spans="1:7" s="363" customFormat="1">
      <c r="A895" s="366"/>
      <c r="B895" s="366" t="s">
        <v>171</v>
      </c>
      <c r="C895" s="364"/>
      <c r="D895" s="359"/>
      <c r="E895" s="371"/>
      <c r="F895" s="368" t="e">
        <f>SUM(F896)</f>
        <v>#REF!</v>
      </c>
      <c r="G895" s="370"/>
    </row>
    <row r="896" spans="1:7" s="363" customFormat="1">
      <c r="A896" s="365"/>
      <c r="B896" s="365" t="s">
        <v>742</v>
      </c>
      <c r="C896" s="364" t="s">
        <v>740</v>
      </c>
      <c r="D896" s="359" t="e">
        <f>VLOOKUP($A890,DGTH!$A$3:$M$1876,10,FALSE)</f>
        <v>#REF!</v>
      </c>
      <c r="E896" s="371">
        <v>1</v>
      </c>
      <c r="F896" s="372" t="e">
        <f>E896*D896</f>
        <v>#REF!</v>
      </c>
      <c r="G896" s="370"/>
    </row>
    <row r="897" spans="1:7" s="377" customFormat="1">
      <c r="A897" s="374"/>
      <c r="B897" s="374" t="s">
        <v>743</v>
      </c>
      <c r="C897" s="373" t="s">
        <v>86</v>
      </c>
      <c r="D897" s="375"/>
      <c r="E897" s="376"/>
      <c r="F897" s="375" t="e">
        <f>F891+F893+F895</f>
        <v>#REF!</v>
      </c>
      <c r="G897" s="370"/>
    </row>
    <row r="898" spans="1:7" s="251" customFormat="1">
      <c r="A898" s="379"/>
      <c r="B898" s="379" t="s">
        <v>14</v>
      </c>
      <c r="C898" s="378" t="s">
        <v>259</v>
      </c>
      <c r="D898" s="380"/>
      <c r="E898" s="381">
        <v>0.4</v>
      </c>
      <c r="F898" s="380" t="e">
        <f>E898*F893</f>
        <v>#REF!</v>
      </c>
      <c r="G898" s="382"/>
    </row>
    <row r="899" spans="1:7" s="377" customFormat="1" ht="30">
      <c r="A899" s="374"/>
      <c r="B899" s="383" t="s">
        <v>882</v>
      </c>
      <c r="C899" s="373" t="s">
        <v>32</v>
      </c>
      <c r="D899" s="375"/>
      <c r="E899" s="384">
        <v>4.4999999999999998E-2</v>
      </c>
      <c r="F899" s="375" t="e">
        <f>E899*(F897+F898)</f>
        <v>#REF!</v>
      </c>
      <c r="G899" s="370"/>
    </row>
    <row r="900" spans="1:7" s="377" customFormat="1">
      <c r="A900" s="374"/>
      <c r="B900" s="374" t="s">
        <v>749</v>
      </c>
      <c r="C900" s="373" t="s">
        <v>744</v>
      </c>
      <c r="D900" s="375"/>
      <c r="E900" s="376"/>
      <c r="F900" s="375" t="e">
        <f>F897+F898+F899</f>
        <v>#REF!</v>
      </c>
      <c r="G900" s="370"/>
    </row>
    <row r="901" spans="1:7" s="363" customFormat="1">
      <c r="A901" s="365"/>
      <c r="B901" s="365" t="s">
        <v>745</v>
      </c>
      <c r="C901" s="364" t="s">
        <v>126</v>
      </c>
      <c r="D901" s="372"/>
      <c r="E901" s="381">
        <v>0.08</v>
      </c>
      <c r="F901" s="372" t="e">
        <f>E901*F900</f>
        <v>#REF!</v>
      </c>
      <c r="G901" s="370"/>
    </row>
    <row r="902" spans="1:7" s="377" customFormat="1">
      <c r="A902" s="374"/>
      <c r="B902" s="374" t="s">
        <v>746</v>
      </c>
      <c r="C902" s="373" t="s">
        <v>747</v>
      </c>
      <c r="D902" s="375"/>
      <c r="E902" s="376"/>
      <c r="F902" s="375" t="e">
        <f>SUM(F900:F901)</f>
        <v>#REF!</v>
      </c>
      <c r="G902" s="370"/>
    </row>
    <row r="903" spans="1:7" s="363" customFormat="1">
      <c r="A903" s="386"/>
      <c r="B903" s="386" t="s">
        <v>748</v>
      </c>
      <c r="C903" s="385" t="s">
        <v>202</v>
      </c>
      <c r="D903" s="387"/>
      <c r="E903" s="388"/>
      <c r="F903" s="389" t="e">
        <f>F902</f>
        <v>#REF!</v>
      </c>
      <c r="G903" s="370"/>
    </row>
    <row r="904" spans="1:7" s="363" customFormat="1" ht="33" customHeight="1">
      <c r="A904" s="358" t="s">
        <v>812</v>
      </c>
      <c r="B904" s="359" t="e">
        <f>VLOOKUP($A904,DGTH!$A$3:$M$1876,2,FALSE)</f>
        <v>#REF!</v>
      </c>
      <c r="C904" s="359" t="e">
        <f>VLOOKUP($A904,DGTH!$A$3:$M$1876,3,FALSE)</f>
        <v>#REF!</v>
      </c>
      <c r="D904" s="360"/>
      <c r="E904" s="361"/>
      <c r="F904" s="360"/>
      <c r="G904" s="362" t="e">
        <f>F917</f>
        <v>#REF!</v>
      </c>
    </row>
    <row r="905" spans="1:7" s="363" customFormat="1">
      <c r="A905" s="365"/>
      <c r="B905" s="366" t="s">
        <v>48</v>
      </c>
      <c r="C905" s="367" t="s">
        <v>704</v>
      </c>
      <c r="D905" s="368"/>
      <c r="E905" s="369"/>
      <c r="F905" s="368" t="e">
        <f>SUM(F906:F906)</f>
        <v>#REF!</v>
      </c>
      <c r="G905" s="370"/>
    </row>
    <row r="906" spans="1:7" s="363" customFormat="1">
      <c r="A906" s="365"/>
      <c r="B906" s="365" t="s">
        <v>739</v>
      </c>
      <c r="C906" s="364" t="s">
        <v>740</v>
      </c>
      <c r="D906" s="359" t="e">
        <f>VLOOKUP($A904,DGTH!$A$3:$M$1876,8,FALSE)</f>
        <v>#REF!</v>
      </c>
      <c r="E906" s="371">
        <v>1</v>
      </c>
      <c r="F906" s="372" t="e">
        <f>E906*D906</f>
        <v>#REF!</v>
      </c>
      <c r="G906" s="370"/>
    </row>
    <row r="907" spans="1:7" s="363" customFormat="1">
      <c r="A907" s="366"/>
      <c r="B907" s="366" t="s">
        <v>54</v>
      </c>
      <c r="C907" s="364"/>
      <c r="E907" s="371"/>
      <c r="F907" s="368" t="e">
        <f>SUM(F908)</f>
        <v>#REF!</v>
      </c>
      <c r="G907" s="370"/>
    </row>
    <row r="908" spans="1:7" s="363" customFormat="1">
      <c r="A908" s="365"/>
      <c r="B908" s="365" t="s">
        <v>741</v>
      </c>
      <c r="C908" s="364" t="s">
        <v>740</v>
      </c>
      <c r="D908" s="359" t="e">
        <f>VLOOKUP($A904,DGTH!$A$3:$M$1876,9,FALSE)</f>
        <v>#REF!</v>
      </c>
      <c r="E908" s="371">
        <v>1</v>
      </c>
      <c r="F908" s="372" t="e">
        <f>E908*D908</f>
        <v>#REF!</v>
      </c>
      <c r="G908" s="370"/>
    </row>
    <row r="909" spans="1:7" s="363" customFormat="1">
      <c r="A909" s="366"/>
      <c r="B909" s="366" t="s">
        <v>171</v>
      </c>
      <c r="C909" s="364"/>
      <c r="D909" s="359"/>
      <c r="E909" s="371"/>
      <c r="F909" s="368" t="e">
        <f>SUM(F910)</f>
        <v>#REF!</v>
      </c>
      <c r="G909" s="370"/>
    </row>
    <row r="910" spans="1:7" s="363" customFormat="1">
      <c r="A910" s="365"/>
      <c r="B910" s="365" t="s">
        <v>742</v>
      </c>
      <c r="C910" s="364" t="s">
        <v>740</v>
      </c>
      <c r="D910" s="359" t="e">
        <f>VLOOKUP($A904,DGTH!$A$3:$M$1876,10,FALSE)</f>
        <v>#REF!</v>
      </c>
      <c r="E910" s="371">
        <v>1</v>
      </c>
      <c r="F910" s="372" t="e">
        <f>E910*D910</f>
        <v>#REF!</v>
      </c>
      <c r="G910" s="370"/>
    </row>
    <row r="911" spans="1:7" s="377" customFormat="1">
      <c r="A911" s="374"/>
      <c r="B911" s="374" t="s">
        <v>743</v>
      </c>
      <c r="C911" s="373" t="s">
        <v>86</v>
      </c>
      <c r="D911" s="375"/>
      <c r="E911" s="376"/>
      <c r="F911" s="375" t="e">
        <f>F905+F907+F909</f>
        <v>#REF!</v>
      </c>
      <c r="G911" s="370"/>
    </row>
    <row r="912" spans="1:7" s="251" customFormat="1">
      <c r="A912" s="379"/>
      <c r="B912" s="379" t="s">
        <v>14</v>
      </c>
      <c r="C912" s="378" t="s">
        <v>259</v>
      </c>
      <c r="D912" s="380"/>
      <c r="E912" s="381">
        <v>0.4</v>
      </c>
      <c r="F912" s="380" t="e">
        <f>E912*F907</f>
        <v>#REF!</v>
      </c>
      <c r="G912" s="382"/>
    </row>
    <row r="913" spans="1:7" s="377" customFormat="1" ht="30">
      <c r="A913" s="374"/>
      <c r="B913" s="383" t="s">
        <v>882</v>
      </c>
      <c r="C913" s="373" t="s">
        <v>32</v>
      </c>
      <c r="D913" s="375"/>
      <c r="E913" s="384">
        <v>4.4999999999999998E-2</v>
      </c>
      <c r="F913" s="375" t="e">
        <f>E913*(F911+F912)</f>
        <v>#REF!</v>
      </c>
      <c r="G913" s="370"/>
    </row>
    <row r="914" spans="1:7" s="377" customFormat="1">
      <c r="A914" s="374"/>
      <c r="B914" s="374" t="s">
        <v>749</v>
      </c>
      <c r="C914" s="373" t="s">
        <v>744</v>
      </c>
      <c r="D914" s="375"/>
      <c r="E914" s="376"/>
      <c r="F914" s="375" t="e">
        <f>F911+F912+F913</f>
        <v>#REF!</v>
      </c>
      <c r="G914" s="370"/>
    </row>
    <row r="915" spans="1:7" s="363" customFormat="1">
      <c r="A915" s="365"/>
      <c r="B915" s="365" t="s">
        <v>745</v>
      </c>
      <c r="C915" s="364" t="s">
        <v>126</v>
      </c>
      <c r="D915" s="372"/>
      <c r="E915" s="381">
        <v>0.08</v>
      </c>
      <c r="F915" s="372" t="e">
        <f>E915*F914</f>
        <v>#REF!</v>
      </c>
      <c r="G915" s="370"/>
    </row>
    <row r="916" spans="1:7" s="377" customFormat="1">
      <c r="A916" s="374"/>
      <c r="B916" s="374" t="s">
        <v>746</v>
      </c>
      <c r="C916" s="373" t="s">
        <v>747</v>
      </c>
      <c r="D916" s="375"/>
      <c r="E916" s="376"/>
      <c r="F916" s="375" t="e">
        <f>SUM(F914:F915)</f>
        <v>#REF!</v>
      </c>
      <c r="G916" s="370"/>
    </row>
    <row r="917" spans="1:7" s="363" customFormat="1">
      <c r="A917" s="386"/>
      <c r="B917" s="386" t="s">
        <v>748</v>
      </c>
      <c r="C917" s="385" t="s">
        <v>202</v>
      </c>
      <c r="D917" s="387"/>
      <c r="E917" s="388"/>
      <c r="F917" s="389" t="e">
        <f>F916</f>
        <v>#REF!</v>
      </c>
      <c r="G917" s="370"/>
    </row>
    <row r="918" spans="1:7" s="363" customFormat="1" ht="33" customHeight="1">
      <c r="A918" s="358" t="s">
        <v>813</v>
      </c>
      <c r="B918" s="359" t="e">
        <f>VLOOKUP($A918,DGTH!$A$3:$M$1876,2,FALSE)</f>
        <v>#REF!</v>
      </c>
      <c r="C918" s="359" t="e">
        <f>VLOOKUP($A918,DGTH!$A$3:$M$1876,3,FALSE)</f>
        <v>#REF!</v>
      </c>
      <c r="D918" s="360"/>
      <c r="E918" s="361"/>
      <c r="F918" s="360"/>
      <c r="G918" s="362" t="e">
        <f>F931</f>
        <v>#REF!</v>
      </c>
    </row>
    <row r="919" spans="1:7" s="363" customFormat="1">
      <c r="A919" s="365"/>
      <c r="B919" s="366" t="s">
        <v>48</v>
      </c>
      <c r="C919" s="367" t="s">
        <v>704</v>
      </c>
      <c r="D919" s="368"/>
      <c r="E919" s="369"/>
      <c r="F919" s="368" t="e">
        <f>SUM(F920:F920)</f>
        <v>#REF!</v>
      </c>
      <c r="G919" s="370"/>
    </row>
    <row r="920" spans="1:7" s="363" customFormat="1">
      <c r="A920" s="365"/>
      <c r="B920" s="365" t="s">
        <v>739</v>
      </c>
      <c r="C920" s="364" t="s">
        <v>740</v>
      </c>
      <c r="D920" s="359" t="e">
        <f>VLOOKUP($A918,DGTH!$A$3:$M$1876,8,FALSE)</f>
        <v>#REF!</v>
      </c>
      <c r="E920" s="371">
        <v>1</v>
      </c>
      <c r="F920" s="372" t="e">
        <f>E920*D920</f>
        <v>#REF!</v>
      </c>
      <c r="G920" s="370"/>
    </row>
    <row r="921" spans="1:7" s="363" customFormat="1">
      <c r="A921" s="366"/>
      <c r="B921" s="366" t="s">
        <v>54</v>
      </c>
      <c r="C921" s="364"/>
      <c r="E921" s="371"/>
      <c r="F921" s="368" t="e">
        <f>SUM(F922)</f>
        <v>#REF!</v>
      </c>
      <c r="G921" s="370"/>
    </row>
    <row r="922" spans="1:7" s="363" customFormat="1">
      <c r="A922" s="365"/>
      <c r="B922" s="365" t="s">
        <v>741</v>
      </c>
      <c r="C922" s="364" t="s">
        <v>740</v>
      </c>
      <c r="D922" s="359" t="e">
        <f>VLOOKUP($A918,DGTH!$A$3:$M$1876,9,FALSE)</f>
        <v>#REF!</v>
      </c>
      <c r="E922" s="371">
        <v>1</v>
      </c>
      <c r="F922" s="372" t="e">
        <f>E922*D922</f>
        <v>#REF!</v>
      </c>
      <c r="G922" s="370"/>
    </row>
    <row r="923" spans="1:7" s="363" customFormat="1">
      <c r="A923" s="366"/>
      <c r="B923" s="366" t="s">
        <v>171</v>
      </c>
      <c r="C923" s="364"/>
      <c r="D923" s="359"/>
      <c r="E923" s="371"/>
      <c r="F923" s="368" t="e">
        <f>SUM(F924)</f>
        <v>#REF!</v>
      </c>
      <c r="G923" s="370"/>
    </row>
    <row r="924" spans="1:7" s="363" customFormat="1">
      <c r="A924" s="365"/>
      <c r="B924" s="365" t="s">
        <v>742</v>
      </c>
      <c r="C924" s="364" t="s">
        <v>740</v>
      </c>
      <c r="D924" s="359" t="e">
        <f>VLOOKUP($A918,DGTH!$A$3:$M$1876,10,FALSE)</f>
        <v>#REF!</v>
      </c>
      <c r="E924" s="371">
        <v>1</v>
      </c>
      <c r="F924" s="372" t="e">
        <f>E924*D924</f>
        <v>#REF!</v>
      </c>
      <c r="G924" s="370"/>
    </row>
    <row r="925" spans="1:7" s="377" customFormat="1">
      <c r="A925" s="374"/>
      <c r="B925" s="374" t="s">
        <v>743</v>
      </c>
      <c r="C925" s="373" t="s">
        <v>86</v>
      </c>
      <c r="D925" s="375"/>
      <c r="E925" s="376"/>
      <c r="F925" s="375" t="e">
        <f>F919+F921+F923</f>
        <v>#REF!</v>
      </c>
      <c r="G925" s="370"/>
    </row>
    <row r="926" spans="1:7" s="251" customFormat="1">
      <c r="A926" s="379"/>
      <c r="B926" s="379" t="s">
        <v>14</v>
      </c>
      <c r="C926" s="378" t="s">
        <v>259</v>
      </c>
      <c r="D926" s="380"/>
      <c r="E926" s="381">
        <v>0.4</v>
      </c>
      <c r="F926" s="380" t="e">
        <f>E926*F921</f>
        <v>#REF!</v>
      </c>
      <c r="G926" s="382"/>
    </row>
    <row r="927" spans="1:7" s="377" customFormat="1" ht="30">
      <c r="A927" s="374"/>
      <c r="B927" s="383" t="s">
        <v>882</v>
      </c>
      <c r="C927" s="373" t="s">
        <v>32</v>
      </c>
      <c r="D927" s="375"/>
      <c r="E927" s="384">
        <v>4.4999999999999998E-2</v>
      </c>
      <c r="F927" s="375" t="e">
        <f>E927*(F925+F926)</f>
        <v>#REF!</v>
      </c>
      <c r="G927" s="370"/>
    </row>
    <row r="928" spans="1:7" s="377" customFormat="1">
      <c r="A928" s="374"/>
      <c r="B928" s="374" t="s">
        <v>749</v>
      </c>
      <c r="C928" s="373" t="s">
        <v>744</v>
      </c>
      <c r="D928" s="375"/>
      <c r="E928" s="376"/>
      <c r="F928" s="375" t="e">
        <f>F925+F926+F927</f>
        <v>#REF!</v>
      </c>
      <c r="G928" s="370"/>
    </row>
    <row r="929" spans="1:7" s="363" customFormat="1">
      <c r="A929" s="365"/>
      <c r="B929" s="365" t="s">
        <v>745</v>
      </c>
      <c r="C929" s="364" t="s">
        <v>126</v>
      </c>
      <c r="D929" s="372"/>
      <c r="E929" s="381">
        <v>0.08</v>
      </c>
      <c r="F929" s="372" t="e">
        <f>E929*F928</f>
        <v>#REF!</v>
      </c>
      <c r="G929" s="370"/>
    </row>
    <row r="930" spans="1:7" s="377" customFormat="1">
      <c r="A930" s="374"/>
      <c r="B930" s="374" t="s">
        <v>746</v>
      </c>
      <c r="C930" s="373" t="s">
        <v>747</v>
      </c>
      <c r="D930" s="375"/>
      <c r="E930" s="376"/>
      <c r="F930" s="375" t="e">
        <f>SUM(F928:F929)</f>
        <v>#REF!</v>
      </c>
      <c r="G930" s="370"/>
    </row>
    <row r="931" spans="1:7" s="363" customFormat="1">
      <c r="A931" s="386"/>
      <c r="B931" s="386" t="s">
        <v>748</v>
      </c>
      <c r="C931" s="385" t="s">
        <v>202</v>
      </c>
      <c r="D931" s="387"/>
      <c r="E931" s="388"/>
      <c r="F931" s="389" t="e">
        <f>F930</f>
        <v>#REF!</v>
      </c>
      <c r="G931" s="370"/>
    </row>
    <row r="932" spans="1:7" s="363" customFormat="1" ht="33" customHeight="1">
      <c r="A932" s="358" t="s">
        <v>814</v>
      </c>
      <c r="B932" s="359" t="e">
        <f>VLOOKUP($A932,DGTH!$A$3:$M$1876,2,FALSE)</f>
        <v>#REF!</v>
      </c>
      <c r="C932" s="359" t="e">
        <f>VLOOKUP($A932,DGTH!$A$3:$M$1876,3,FALSE)</f>
        <v>#REF!</v>
      </c>
      <c r="D932" s="360"/>
      <c r="E932" s="361"/>
      <c r="F932" s="360"/>
      <c r="G932" s="362" t="e">
        <f>F945</f>
        <v>#REF!</v>
      </c>
    </row>
    <row r="933" spans="1:7" s="363" customFormat="1">
      <c r="A933" s="365"/>
      <c r="B933" s="366" t="s">
        <v>48</v>
      </c>
      <c r="C933" s="367" t="s">
        <v>704</v>
      </c>
      <c r="D933" s="368"/>
      <c r="E933" s="369"/>
      <c r="F933" s="368" t="e">
        <f>SUM(F934:F934)</f>
        <v>#REF!</v>
      </c>
      <c r="G933" s="370"/>
    </row>
    <row r="934" spans="1:7" s="363" customFormat="1">
      <c r="A934" s="365"/>
      <c r="B934" s="365" t="s">
        <v>739</v>
      </c>
      <c r="C934" s="364" t="s">
        <v>740</v>
      </c>
      <c r="D934" s="359" t="e">
        <f>VLOOKUP($A932,DGTH!$A$3:$M$1876,8,FALSE)</f>
        <v>#REF!</v>
      </c>
      <c r="E934" s="371">
        <v>1</v>
      </c>
      <c r="F934" s="372" t="e">
        <f>E934*D934</f>
        <v>#REF!</v>
      </c>
      <c r="G934" s="370"/>
    </row>
    <row r="935" spans="1:7" s="363" customFormat="1">
      <c r="A935" s="366"/>
      <c r="B935" s="366" t="s">
        <v>54</v>
      </c>
      <c r="C935" s="364"/>
      <c r="E935" s="371"/>
      <c r="F935" s="368" t="e">
        <f>SUM(F936)</f>
        <v>#REF!</v>
      </c>
      <c r="G935" s="370"/>
    </row>
    <row r="936" spans="1:7" s="363" customFormat="1">
      <c r="A936" s="365"/>
      <c r="B936" s="365" t="s">
        <v>741</v>
      </c>
      <c r="C936" s="364" t="s">
        <v>740</v>
      </c>
      <c r="D936" s="359" t="e">
        <f>VLOOKUP($A932,DGTH!$A$3:$M$1876,9,FALSE)</f>
        <v>#REF!</v>
      </c>
      <c r="E936" s="371">
        <v>1</v>
      </c>
      <c r="F936" s="372" t="e">
        <f>E936*D936</f>
        <v>#REF!</v>
      </c>
      <c r="G936" s="370"/>
    </row>
    <row r="937" spans="1:7" s="363" customFormat="1">
      <c r="A937" s="366"/>
      <c r="B937" s="366" t="s">
        <v>171</v>
      </c>
      <c r="C937" s="364"/>
      <c r="D937" s="359"/>
      <c r="E937" s="371"/>
      <c r="F937" s="368" t="e">
        <f>SUM(F938)</f>
        <v>#REF!</v>
      </c>
      <c r="G937" s="370"/>
    </row>
    <row r="938" spans="1:7" s="363" customFormat="1">
      <c r="A938" s="365"/>
      <c r="B938" s="365" t="s">
        <v>742</v>
      </c>
      <c r="C938" s="364" t="s">
        <v>740</v>
      </c>
      <c r="D938" s="359" t="e">
        <f>VLOOKUP($A932,DGTH!$A$3:$M$1876,10,FALSE)</f>
        <v>#REF!</v>
      </c>
      <c r="E938" s="371">
        <v>1</v>
      </c>
      <c r="F938" s="372" t="e">
        <f>E938*D938</f>
        <v>#REF!</v>
      </c>
      <c r="G938" s="370"/>
    </row>
    <row r="939" spans="1:7" s="377" customFormat="1">
      <c r="A939" s="374"/>
      <c r="B939" s="374" t="s">
        <v>743</v>
      </c>
      <c r="C939" s="373" t="s">
        <v>86</v>
      </c>
      <c r="D939" s="375"/>
      <c r="E939" s="376"/>
      <c r="F939" s="375" t="e">
        <f>F933+F935+F937</f>
        <v>#REF!</v>
      </c>
      <c r="G939" s="370"/>
    </row>
    <row r="940" spans="1:7" s="251" customFormat="1">
      <c r="A940" s="379"/>
      <c r="B940" s="379" t="s">
        <v>14</v>
      </c>
      <c r="C940" s="378" t="s">
        <v>259</v>
      </c>
      <c r="D940" s="380"/>
      <c r="E940" s="381">
        <v>0.4</v>
      </c>
      <c r="F940" s="380" t="e">
        <f>E940*F935</f>
        <v>#REF!</v>
      </c>
      <c r="G940" s="382"/>
    </row>
    <row r="941" spans="1:7" s="377" customFormat="1" ht="30">
      <c r="A941" s="374"/>
      <c r="B941" s="383" t="s">
        <v>882</v>
      </c>
      <c r="C941" s="373" t="s">
        <v>32</v>
      </c>
      <c r="D941" s="375"/>
      <c r="E941" s="384">
        <v>4.4999999999999998E-2</v>
      </c>
      <c r="F941" s="375" t="e">
        <f>E941*(F939+F940)</f>
        <v>#REF!</v>
      </c>
      <c r="G941" s="370"/>
    </row>
    <row r="942" spans="1:7" s="377" customFormat="1">
      <c r="A942" s="374"/>
      <c r="B942" s="374" t="s">
        <v>749</v>
      </c>
      <c r="C942" s="373" t="s">
        <v>744</v>
      </c>
      <c r="D942" s="375"/>
      <c r="E942" s="376"/>
      <c r="F942" s="375" t="e">
        <f>F939+F940+F941</f>
        <v>#REF!</v>
      </c>
      <c r="G942" s="370"/>
    </row>
    <row r="943" spans="1:7" s="363" customFormat="1">
      <c r="A943" s="365"/>
      <c r="B943" s="365" t="s">
        <v>745</v>
      </c>
      <c r="C943" s="364" t="s">
        <v>126</v>
      </c>
      <c r="D943" s="372"/>
      <c r="E943" s="381">
        <v>0.08</v>
      </c>
      <c r="F943" s="372" t="e">
        <f>E943*F942</f>
        <v>#REF!</v>
      </c>
      <c r="G943" s="370"/>
    </row>
    <row r="944" spans="1:7" s="377" customFormat="1">
      <c r="A944" s="374"/>
      <c r="B944" s="374" t="s">
        <v>746</v>
      </c>
      <c r="C944" s="373" t="s">
        <v>747</v>
      </c>
      <c r="D944" s="375"/>
      <c r="E944" s="376"/>
      <c r="F944" s="375" t="e">
        <f>SUM(F942:F943)</f>
        <v>#REF!</v>
      </c>
      <c r="G944" s="370"/>
    </row>
    <row r="945" spans="1:7" s="363" customFormat="1">
      <c r="A945" s="386"/>
      <c r="B945" s="386" t="s">
        <v>748</v>
      </c>
      <c r="C945" s="385" t="s">
        <v>202</v>
      </c>
      <c r="D945" s="387"/>
      <c r="E945" s="388"/>
      <c r="F945" s="389" t="e">
        <f>F944</f>
        <v>#REF!</v>
      </c>
      <c r="G945" s="370"/>
    </row>
    <row r="946" spans="1:7" s="363" customFormat="1" ht="33" customHeight="1">
      <c r="A946" s="358" t="s">
        <v>815</v>
      </c>
      <c r="B946" s="359" t="e">
        <f>VLOOKUP($A946,DGTH!$A$3:$M$1876,2,FALSE)</f>
        <v>#REF!</v>
      </c>
      <c r="C946" s="359" t="e">
        <f>VLOOKUP($A946,DGTH!$A$3:$M$1876,3,FALSE)</f>
        <v>#REF!</v>
      </c>
      <c r="D946" s="360"/>
      <c r="E946" s="361"/>
      <c r="F946" s="360"/>
      <c r="G946" s="362" t="e">
        <f>F959</f>
        <v>#REF!</v>
      </c>
    </row>
    <row r="947" spans="1:7" s="363" customFormat="1">
      <c r="A947" s="365"/>
      <c r="B947" s="366" t="s">
        <v>48</v>
      </c>
      <c r="C947" s="367" t="s">
        <v>704</v>
      </c>
      <c r="D947" s="368"/>
      <c r="E947" s="369"/>
      <c r="F947" s="368" t="e">
        <f>SUM(F948:F948)</f>
        <v>#REF!</v>
      </c>
      <c r="G947" s="370"/>
    </row>
    <row r="948" spans="1:7" s="363" customFormat="1">
      <c r="A948" s="365"/>
      <c r="B948" s="365" t="s">
        <v>739</v>
      </c>
      <c r="C948" s="364" t="s">
        <v>740</v>
      </c>
      <c r="D948" s="359" t="e">
        <f>VLOOKUP($A946,DGTH!$A$3:$M$1876,8,FALSE)</f>
        <v>#REF!</v>
      </c>
      <c r="E948" s="371">
        <v>1</v>
      </c>
      <c r="F948" s="372" t="e">
        <f>E948*D948</f>
        <v>#REF!</v>
      </c>
      <c r="G948" s="370"/>
    </row>
    <row r="949" spans="1:7" s="363" customFormat="1">
      <c r="A949" s="366"/>
      <c r="B949" s="366" t="s">
        <v>54</v>
      </c>
      <c r="C949" s="364"/>
      <c r="E949" s="371"/>
      <c r="F949" s="368" t="e">
        <f>SUM(F950)</f>
        <v>#REF!</v>
      </c>
      <c r="G949" s="370"/>
    </row>
    <row r="950" spans="1:7" s="363" customFormat="1">
      <c r="A950" s="365"/>
      <c r="B950" s="365" t="s">
        <v>741</v>
      </c>
      <c r="C950" s="364" t="s">
        <v>740</v>
      </c>
      <c r="D950" s="359" t="e">
        <f>VLOOKUP($A946,DGTH!$A$3:$M$1876,9,FALSE)</f>
        <v>#REF!</v>
      </c>
      <c r="E950" s="371">
        <v>1</v>
      </c>
      <c r="F950" s="372" t="e">
        <f>E950*D950</f>
        <v>#REF!</v>
      </c>
      <c r="G950" s="370"/>
    </row>
    <row r="951" spans="1:7" s="363" customFormat="1">
      <c r="A951" s="366"/>
      <c r="B951" s="366" t="s">
        <v>171</v>
      </c>
      <c r="C951" s="364"/>
      <c r="D951" s="359"/>
      <c r="E951" s="371"/>
      <c r="F951" s="368" t="e">
        <f>SUM(F952)</f>
        <v>#REF!</v>
      </c>
      <c r="G951" s="370"/>
    </row>
    <row r="952" spans="1:7" s="363" customFormat="1">
      <c r="A952" s="365"/>
      <c r="B952" s="365" t="s">
        <v>742</v>
      </c>
      <c r="C952" s="364" t="s">
        <v>740</v>
      </c>
      <c r="D952" s="359" t="e">
        <f>VLOOKUP($A946,DGTH!$A$3:$M$1876,10,FALSE)</f>
        <v>#REF!</v>
      </c>
      <c r="E952" s="371">
        <v>1</v>
      </c>
      <c r="F952" s="372" t="e">
        <f>E952*D952</f>
        <v>#REF!</v>
      </c>
      <c r="G952" s="370"/>
    </row>
    <row r="953" spans="1:7" s="377" customFormat="1">
      <c r="A953" s="374"/>
      <c r="B953" s="374" t="s">
        <v>743</v>
      </c>
      <c r="C953" s="373" t="s">
        <v>86</v>
      </c>
      <c r="D953" s="375"/>
      <c r="E953" s="376"/>
      <c r="F953" s="375" t="e">
        <f>F947+F949+F951</f>
        <v>#REF!</v>
      </c>
      <c r="G953" s="370"/>
    </row>
    <row r="954" spans="1:7" s="251" customFormat="1">
      <c r="A954" s="379"/>
      <c r="B954" s="379" t="s">
        <v>14</v>
      </c>
      <c r="C954" s="378" t="s">
        <v>259</v>
      </c>
      <c r="D954" s="380"/>
      <c r="E954" s="381">
        <v>0.4</v>
      </c>
      <c r="F954" s="380" t="e">
        <f>E954*F949</f>
        <v>#REF!</v>
      </c>
      <c r="G954" s="382"/>
    </row>
    <row r="955" spans="1:7" s="377" customFormat="1" ht="30">
      <c r="A955" s="374"/>
      <c r="B955" s="383" t="s">
        <v>882</v>
      </c>
      <c r="C955" s="373" t="s">
        <v>32</v>
      </c>
      <c r="D955" s="375"/>
      <c r="E955" s="384">
        <v>4.4999999999999998E-2</v>
      </c>
      <c r="F955" s="375" t="e">
        <f>E955*(F953+F954)</f>
        <v>#REF!</v>
      </c>
      <c r="G955" s="370"/>
    </row>
    <row r="956" spans="1:7" s="377" customFormat="1">
      <c r="A956" s="374"/>
      <c r="B956" s="374" t="s">
        <v>749</v>
      </c>
      <c r="C956" s="373" t="s">
        <v>744</v>
      </c>
      <c r="D956" s="375"/>
      <c r="E956" s="376"/>
      <c r="F956" s="375" t="e">
        <f>F953+F954+F955</f>
        <v>#REF!</v>
      </c>
      <c r="G956" s="370"/>
    </row>
    <row r="957" spans="1:7" s="363" customFormat="1">
      <c r="A957" s="365"/>
      <c r="B957" s="365" t="s">
        <v>745</v>
      </c>
      <c r="C957" s="364" t="s">
        <v>126</v>
      </c>
      <c r="D957" s="372"/>
      <c r="E957" s="381">
        <v>0.08</v>
      </c>
      <c r="F957" s="372" t="e">
        <f>E957*F956</f>
        <v>#REF!</v>
      </c>
      <c r="G957" s="370"/>
    </row>
    <row r="958" spans="1:7" s="377" customFormat="1">
      <c r="A958" s="374"/>
      <c r="B958" s="374" t="s">
        <v>746</v>
      </c>
      <c r="C958" s="373" t="s">
        <v>747</v>
      </c>
      <c r="D958" s="375"/>
      <c r="E958" s="376"/>
      <c r="F958" s="375" t="e">
        <f>SUM(F956:F957)</f>
        <v>#REF!</v>
      </c>
      <c r="G958" s="370"/>
    </row>
    <row r="959" spans="1:7" s="363" customFormat="1">
      <c r="A959" s="386"/>
      <c r="B959" s="386" t="s">
        <v>748</v>
      </c>
      <c r="C959" s="385" t="s">
        <v>202</v>
      </c>
      <c r="D959" s="387"/>
      <c r="E959" s="388"/>
      <c r="F959" s="389" t="e">
        <f>F958</f>
        <v>#REF!</v>
      </c>
      <c r="G959" s="370"/>
    </row>
    <row r="960" spans="1:7" s="363" customFormat="1" ht="33" customHeight="1">
      <c r="A960" s="358" t="s">
        <v>816</v>
      </c>
      <c r="B960" s="359" t="e">
        <f>VLOOKUP($A960,DGTH!$A$3:$M$1876,2,FALSE)</f>
        <v>#REF!</v>
      </c>
      <c r="C960" s="359" t="e">
        <f>VLOOKUP($A960,DGTH!$A$3:$M$1876,3,FALSE)</f>
        <v>#REF!</v>
      </c>
      <c r="D960" s="360"/>
      <c r="E960" s="361"/>
      <c r="F960" s="360"/>
      <c r="G960" s="362" t="e">
        <f>F973</f>
        <v>#REF!</v>
      </c>
    </row>
    <row r="961" spans="1:7" s="363" customFormat="1">
      <c r="A961" s="365"/>
      <c r="B961" s="366" t="s">
        <v>48</v>
      </c>
      <c r="C961" s="367" t="s">
        <v>704</v>
      </c>
      <c r="D961" s="368"/>
      <c r="E961" s="369"/>
      <c r="F961" s="368" t="e">
        <f>SUM(F962:F962)</f>
        <v>#REF!</v>
      </c>
      <c r="G961" s="370"/>
    </row>
    <row r="962" spans="1:7" s="363" customFormat="1">
      <c r="A962" s="365"/>
      <c r="B962" s="365" t="s">
        <v>739</v>
      </c>
      <c r="C962" s="364" t="s">
        <v>740</v>
      </c>
      <c r="D962" s="359" t="e">
        <f>VLOOKUP($A960,DGTH!$A$3:$M$1876,8,FALSE)</f>
        <v>#REF!</v>
      </c>
      <c r="E962" s="371">
        <v>1</v>
      </c>
      <c r="F962" s="372" t="e">
        <f>E962*D962</f>
        <v>#REF!</v>
      </c>
      <c r="G962" s="370"/>
    </row>
    <row r="963" spans="1:7" s="363" customFormat="1">
      <c r="A963" s="366"/>
      <c r="B963" s="366" t="s">
        <v>54</v>
      </c>
      <c r="C963" s="364"/>
      <c r="E963" s="371"/>
      <c r="F963" s="368" t="e">
        <f>SUM(F964)</f>
        <v>#REF!</v>
      </c>
      <c r="G963" s="370"/>
    </row>
    <row r="964" spans="1:7" s="363" customFormat="1">
      <c r="A964" s="365"/>
      <c r="B964" s="365" t="s">
        <v>741</v>
      </c>
      <c r="C964" s="364" t="s">
        <v>740</v>
      </c>
      <c r="D964" s="359" t="e">
        <f>VLOOKUP($A960,DGTH!$A$3:$M$1876,9,FALSE)</f>
        <v>#REF!</v>
      </c>
      <c r="E964" s="371">
        <v>1</v>
      </c>
      <c r="F964" s="372" t="e">
        <f>E964*D964</f>
        <v>#REF!</v>
      </c>
      <c r="G964" s="370"/>
    </row>
    <row r="965" spans="1:7" s="363" customFormat="1">
      <c r="A965" s="366"/>
      <c r="B965" s="366" t="s">
        <v>171</v>
      </c>
      <c r="C965" s="364"/>
      <c r="D965" s="359"/>
      <c r="E965" s="371"/>
      <c r="F965" s="368" t="e">
        <f>SUM(F966)</f>
        <v>#REF!</v>
      </c>
      <c r="G965" s="370"/>
    </row>
    <row r="966" spans="1:7" s="363" customFormat="1">
      <c r="A966" s="365"/>
      <c r="B966" s="365" t="s">
        <v>742</v>
      </c>
      <c r="C966" s="364" t="s">
        <v>740</v>
      </c>
      <c r="D966" s="359" t="e">
        <f>VLOOKUP($A960,DGTH!$A$3:$M$1876,10,FALSE)</f>
        <v>#REF!</v>
      </c>
      <c r="E966" s="371">
        <v>1</v>
      </c>
      <c r="F966" s="372" t="e">
        <f>E966*D966</f>
        <v>#REF!</v>
      </c>
      <c r="G966" s="370"/>
    </row>
    <row r="967" spans="1:7" s="377" customFormat="1">
      <c r="A967" s="374"/>
      <c r="B967" s="374" t="s">
        <v>743</v>
      </c>
      <c r="C967" s="373" t="s">
        <v>86</v>
      </c>
      <c r="D967" s="375"/>
      <c r="E967" s="376"/>
      <c r="F967" s="375" t="e">
        <f>F961+F963+F965</f>
        <v>#REF!</v>
      </c>
      <c r="G967" s="370"/>
    </row>
    <row r="968" spans="1:7" s="251" customFormat="1">
      <c r="A968" s="379"/>
      <c r="B968" s="379" t="s">
        <v>14</v>
      </c>
      <c r="C968" s="378" t="s">
        <v>259</v>
      </c>
      <c r="D968" s="380"/>
      <c r="E968" s="381">
        <v>0.4</v>
      </c>
      <c r="F968" s="380" t="e">
        <f>E968*F963</f>
        <v>#REF!</v>
      </c>
      <c r="G968" s="382"/>
    </row>
    <row r="969" spans="1:7" s="377" customFormat="1" ht="30">
      <c r="A969" s="374"/>
      <c r="B969" s="383" t="s">
        <v>882</v>
      </c>
      <c r="C969" s="373" t="s">
        <v>32</v>
      </c>
      <c r="D969" s="375"/>
      <c r="E969" s="384">
        <v>4.4999999999999998E-2</v>
      </c>
      <c r="F969" s="375" t="e">
        <f>E969*(F967+F968)</f>
        <v>#REF!</v>
      </c>
      <c r="G969" s="370"/>
    </row>
    <row r="970" spans="1:7" s="377" customFormat="1">
      <c r="A970" s="374"/>
      <c r="B970" s="374" t="s">
        <v>749</v>
      </c>
      <c r="C970" s="373" t="s">
        <v>744</v>
      </c>
      <c r="D970" s="375"/>
      <c r="E970" s="376"/>
      <c r="F970" s="375" t="e">
        <f>F967+F968+F969</f>
        <v>#REF!</v>
      </c>
      <c r="G970" s="370"/>
    </row>
    <row r="971" spans="1:7" s="363" customFormat="1">
      <c r="A971" s="365"/>
      <c r="B971" s="365" t="s">
        <v>745</v>
      </c>
      <c r="C971" s="364" t="s">
        <v>126</v>
      </c>
      <c r="D971" s="372"/>
      <c r="E971" s="381">
        <v>0.08</v>
      </c>
      <c r="F971" s="372" t="e">
        <f>E971*F970</f>
        <v>#REF!</v>
      </c>
      <c r="G971" s="370"/>
    </row>
    <row r="972" spans="1:7" s="377" customFormat="1">
      <c r="A972" s="374"/>
      <c r="B972" s="374" t="s">
        <v>746</v>
      </c>
      <c r="C972" s="373" t="s">
        <v>747</v>
      </c>
      <c r="D972" s="375"/>
      <c r="E972" s="376"/>
      <c r="F972" s="375" t="e">
        <f>SUM(F970:F971)</f>
        <v>#REF!</v>
      </c>
      <c r="G972" s="370"/>
    </row>
    <row r="973" spans="1:7" s="363" customFormat="1">
      <c r="A973" s="386"/>
      <c r="B973" s="386" t="s">
        <v>748</v>
      </c>
      <c r="C973" s="385" t="s">
        <v>202</v>
      </c>
      <c r="D973" s="387"/>
      <c r="E973" s="388"/>
      <c r="F973" s="389" t="e">
        <f>F972</f>
        <v>#REF!</v>
      </c>
      <c r="G973" s="370"/>
    </row>
    <row r="974" spans="1:7" s="363" customFormat="1" ht="33" customHeight="1">
      <c r="A974" s="358" t="s">
        <v>817</v>
      </c>
      <c r="B974" s="359" t="e">
        <f>VLOOKUP($A974,DGTH!$A$3:$M$1876,2,FALSE)</f>
        <v>#REF!</v>
      </c>
      <c r="C974" s="359" t="e">
        <f>VLOOKUP($A974,DGTH!$A$3:$M$1876,3,FALSE)</f>
        <v>#REF!</v>
      </c>
      <c r="D974" s="360"/>
      <c r="E974" s="361"/>
      <c r="F974" s="360"/>
      <c r="G974" s="362" t="e">
        <f>F987</f>
        <v>#REF!</v>
      </c>
    </row>
    <row r="975" spans="1:7" s="363" customFormat="1">
      <c r="A975" s="365"/>
      <c r="B975" s="366" t="s">
        <v>48</v>
      </c>
      <c r="C975" s="367" t="s">
        <v>704</v>
      </c>
      <c r="D975" s="368"/>
      <c r="E975" s="369"/>
      <c r="F975" s="368" t="e">
        <f>SUM(F976:F976)</f>
        <v>#REF!</v>
      </c>
      <c r="G975" s="370"/>
    </row>
    <row r="976" spans="1:7" s="363" customFormat="1">
      <c r="A976" s="365"/>
      <c r="B976" s="365" t="s">
        <v>739</v>
      </c>
      <c r="C976" s="364" t="s">
        <v>740</v>
      </c>
      <c r="D976" s="359" t="e">
        <f>VLOOKUP($A974,DGTH!$A$3:$M$1876,8,FALSE)</f>
        <v>#REF!</v>
      </c>
      <c r="E976" s="371">
        <v>1</v>
      </c>
      <c r="F976" s="372" t="e">
        <f>E976*D976</f>
        <v>#REF!</v>
      </c>
      <c r="G976" s="370"/>
    </row>
    <row r="977" spans="1:7" s="363" customFormat="1">
      <c r="A977" s="366"/>
      <c r="B977" s="366" t="s">
        <v>54</v>
      </c>
      <c r="C977" s="364"/>
      <c r="E977" s="371"/>
      <c r="F977" s="368" t="e">
        <f>SUM(F978)</f>
        <v>#REF!</v>
      </c>
      <c r="G977" s="370"/>
    </row>
    <row r="978" spans="1:7" s="363" customFormat="1">
      <c r="A978" s="365"/>
      <c r="B978" s="365" t="s">
        <v>741</v>
      </c>
      <c r="C978" s="364" t="s">
        <v>740</v>
      </c>
      <c r="D978" s="359" t="e">
        <f>VLOOKUP($A974,DGTH!$A$3:$M$1876,9,FALSE)</f>
        <v>#REF!</v>
      </c>
      <c r="E978" s="371">
        <v>1</v>
      </c>
      <c r="F978" s="372" t="e">
        <f>E978*D978</f>
        <v>#REF!</v>
      </c>
      <c r="G978" s="370"/>
    </row>
    <row r="979" spans="1:7" s="363" customFormat="1">
      <c r="A979" s="366"/>
      <c r="B979" s="366" t="s">
        <v>171</v>
      </c>
      <c r="C979" s="364"/>
      <c r="D979" s="359"/>
      <c r="E979" s="371"/>
      <c r="F979" s="368" t="e">
        <f>SUM(F980)</f>
        <v>#REF!</v>
      </c>
      <c r="G979" s="370"/>
    </row>
    <row r="980" spans="1:7" s="363" customFormat="1">
      <c r="A980" s="365"/>
      <c r="B980" s="365" t="s">
        <v>742</v>
      </c>
      <c r="C980" s="364" t="s">
        <v>740</v>
      </c>
      <c r="D980" s="359" t="e">
        <f>VLOOKUP($A974,DGTH!$A$3:$M$1876,10,FALSE)</f>
        <v>#REF!</v>
      </c>
      <c r="E980" s="371">
        <v>1</v>
      </c>
      <c r="F980" s="372" t="e">
        <f>E980*D980</f>
        <v>#REF!</v>
      </c>
      <c r="G980" s="370"/>
    </row>
    <row r="981" spans="1:7" s="377" customFormat="1">
      <c r="A981" s="374"/>
      <c r="B981" s="374" t="s">
        <v>743</v>
      </c>
      <c r="C981" s="373" t="s">
        <v>86</v>
      </c>
      <c r="D981" s="375"/>
      <c r="E981" s="376"/>
      <c r="F981" s="375" t="e">
        <f>F975+F977+F979</f>
        <v>#REF!</v>
      </c>
      <c r="G981" s="370"/>
    </row>
    <row r="982" spans="1:7" s="251" customFormat="1">
      <c r="A982" s="379"/>
      <c r="B982" s="379" t="s">
        <v>14</v>
      </c>
      <c r="C982" s="378" t="s">
        <v>259</v>
      </c>
      <c r="D982" s="380"/>
      <c r="E982" s="381">
        <v>0.4</v>
      </c>
      <c r="F982" s="380" t="e">
        <f>E982*F977</f>
        <v>#REF!</v>
      </c>
      <c r="G982" s="382"/>
    </row>
    <row r="983" spans="1:7" s="377" customFormat="1" ht="30">
      <c r="A983" s="374"/>
      <c r="B983" s="383" t="s">
        <v>882</v>
      </c>
      <c r="C983" s="373" t="s">
        <v>32</v>
      </c>
      <c r="D983" s="375"/>
      <c r="E983" s="384">
        <v>4.4999999999999998E-2</v>
      </c>
      <c r="F983" s="375" t="e">
        <f>E983*(F981+F982)</f>
        <v>#REF!</v>
      </c>
      <c r="G983" s="370"/>
    </row>
    <row r="984" spans="1:7" s="377" customFormat="1">
      <c r="A984" s="374"/>
      <c r="B984" s="374" t="s">
        <v>749</v>
      </c>
      <c r="C984" s="373" t="s">
        <v>744</v>
      </c>
      <c r="D984" s="375"/>
      <c r="E984" s="376"/>
      <c r="F984" s="375" t="e">
        <f>F981+F982+F983</f>
        <v>#REF!</v>
      </c>
      <c r="G984" s="370"/>
    </row>
    <row r="985" spans="1:7" s="363" customFormat="1">
      <c r="A985" s="365"/>
      <c r="B985" s="365" t="s">
        <v>745</v>
      </c>
      <c r="C985" s="364" t="s">
        <v>126</v>
      </c>
      <c r="D985" s="372"/>
      <c r="E985" s="381">
        <v>0.08</v>
      </c>
      <c r="F985" s="372" t="e">
        <f>E985*F984</f>
        <v>#REF!</v>
      </c>
      <c r="G985" s="370"/>
    </row>
    <row r="986" spans="1:7" s="377" customFormat="1">
      <c r="A986" s="374"/>
      <c r="B986" s="374" t="s">
        <v>746</v>
      </c>
      <c r="C986" s="373" t="s">
        <v>747</v>
      </c>
      <c r="D986" s="375"/>
      <c r="E986" s="376"/>
      <c r="F986" s="375" t="e">
        <f>SUM(F984:F985)</f>
        <v>#REF!</v>
      </c>
      <c r="G986" s="370"/>
    </row>
    <row r="987" spans="1:7" s="363" customFormat="1">
      <c r="A987" s="386"/>
      <c r="B987" s="386" t="s">
        <v>748</v>
      </c>
      <c r="C987" s="385" t="s">
        <v>202</v>
      </c>
      <c r="D987" s="387"/>
      <c r="E987" s="388"/>
      <c r="F987" s="389" t="e">
        <f>F986</f>
        <v>#REF!</v>
      </c>
      <c r="G987" s="370"/>
    </row>
    <row r="988" spans="1:7" s="363" customFormat="1" ht="33" customHeight="1">
      <c r="A988" s="358" t="s">
        <v>880</v>
      </c>
      <c r="B988" s="359" t="e">
        <f>VLOOKUP($A988,DGTH!$A$3:$M$1876,2,FALSE)</f>
        <v>#REF!</v>
      </c>
      <c r="C988" s="359" t="e">
        <f>VLOOKUP($A988,DGTH!$A$3:$M$1876,3,FALSE)</f>
        <v>#REF!</v>
      </c>
      <c r="D988" s="360"/>
      <c r="E988" s="361"/>
      <c r="F988" s="360"/>
      <c r="G988" s="362" t="e">
        <f>F1001</f>
        <v>#REF!</v>
      </c>
    </row>
    <row r="989" spans="1:7" s="363" customFormat="1">
      <c r="A989" s="365"/>
      <c r="B989" s="366" t="s">
        <v>48</v>
      </c>
      <c r="C989" s="367" t="s">
        <v>704</v>
      </c>
      <c r="D989" s="368"/>
      <c r="E989" s="369"/>
      <c r="F989" s="368" t="e">
        <f>SUM(F990:F990)</f>
        <v>#REF!</v>
      </c>
      <c r="G989" s="370"/>
    </row>
    <row r="990" spans="1:7" s="363" customFormat="1">
      <c r="A990" s="365"/>
      <c r="B990" s="365" t="s">
        <v>739</v>
      </c>
      <c r="C990" s="364" t="s">
        <v>740</v>
      </c>
      <c r="D990" s="359" t="e">
        <f>VLOOKUP($A988,DGTH!$A$3:$M$1876,8,FALSE)</f>
        <v>#REF!</v>
      </c>
      <c r="E990" s="371">
        <v>1</v>
      </c>
      <c r="F990" s="372" t="e">
        <f>E990*D990</f>
        <v>#REF!</v>
      </c>
      <c r="G990" s="370"/>
    </row>
    <row r="991" spans="1:7" s="363" customFormat="1">
      <c r="A991" s="366"/>
      <c r="B991" s="366" t="s">
        <v>54</v>
      </c>
      <c r="C991" s="364"/>
      <c r="E991" s="371"/>
      <c r="F991" s="368" t="e">
        <f>SUM(F992)</f>
        <v>#REF!</v>
      </c>
      <c r="G991" s="370"/>
    </row>
    <row r="992" spans="1:7" s="363" customFormat="1">
      <c r="A992" s="365"/>
      <c r="B992" s="365" t="s">
        <v>741</v>
      </c>
      <c r="C992" s="364" t="s">
        <v>740</v>
      </c>
      <c r="D992" s="359" t="e">
        <f>VLOOKUP($A988,DGTH!$A$3:$M$1876,9,FALSE)</f>
        <v>#REF!</v>
      </c>
      <c r="E992" s="371">
        <v>1</v>
      </c>
      <c r="F992" s="372" t="e">
        <f>E992*D992</f>
        <v>#REF!</v>
      </c>
      <c r="G992" s="370"/>
    </row>
    <row r="993" spans="1:7" s="363" customFormat="1">
      <c r="A993" s="366"/>
      <c r="B993" s="366" t="s">
        <v>171</v>
      </c>
      <c r="C993" s="364"/>
      <c r="D993" s="359"/>
      <c r="E993" s="371"/>
      <c r="F993" s="368" t="e">
        <f>SUM(F994)</f>
        <v>#REF!</v>
      </c>
      <c r="G993" s="370"/>
    </row>
    <row r="994" spans="1:7" s="363" customFormat="1">
      <c r="A994" s="365"/>
      <c r="B994" s="365" t="s">
        <v>742</v>
      </c>
      <c r="C994" s="364" t="s">
        <v>740</v>
      </c>
      <c r="D994" s="359" t="e">
        <f>VLOOKUP($A988,DGTH!$A$3:$M$1876,10,FALSE)</f>
        <v>#REF!</v>
      </c>
      <c r="E994" s="371">
        <v>1</v>
      </c>
      <c r="F994" s="372" t="e">
        <f>E994*D994</f>
        <v>#REF!</v>
      </c>
      <c r="G994" s="370"/>
    </row>
    <row r="995" spans="1:7" s="377" customFormat="1">
      <c r="A995" s="374"/>
      <c r="B995" s="374" t="s">
        <v>743</v>
      </c>
      <c r="C995" s="373" t="s">
        <v>86</v>
      </c>
      <c r="D995" s="375"/>
      <c r="E995" s="376"/>
      <c r="F995" s="375" t="e">
        <f>F989+F991+F993</f>
        <v>#REF!</v>
      </c>
      <c r="G995" s="370"/>
    </row>
    <row r="996" spans="1:7" s="251" customFormat="1">
      <c r="A996" s="379"/>
      <c r="B996" s="379" t="s">
        <v>14</v>
      </c>
      <c r="C996" s="378" t="s">
        <v>259</v>
      </c>
      <c r="D996" s="380"/>
      <c r="E996" s="381">
        <v>0.4</v>
      </c>
      <c r="F996" s="380" t="e">
        <f>E996*F991</f>
        <v>#REF!</v>
      </c>
      <c r="G996" s="382"/>
    </row>
    <row r="997" spans="1:7" s="377" customFormat="1" ht="30">
      <c r="A997" s="374"/>
      <c r="B997" s="383" t="s">
        <v>882</v>
      </c>
      <c r="C997" s="373" t="s">
        <v>32</v>
      </c>
      <c r="D997" s="375"/>
      <c r="E997" s="384">
        <v>4.4999999999999998E-2</v>
      </c>
      <c r="F997" s="375" t="e">
        <f>E997*(F995+F996)</f>
        <v>#REF!</v>
      </c>
      <c r="G997" s="370"/>
    </row>
    <row r="998" spans="1:7" s="377" customFormat="1">
      <c r="A998" s="374"/>
      <c r="B998" s="374" t="s">
        <v>749</v>
      </c>
      <c r="C998" s="373" t="s">
        <v>744</v>
      </c>
      <c r="D998" s="375"/>
      <c r="E998" s="376"/>
      <c r="F998" s="375" t="e">
        <f>F995+F996+F997</f>
        <v>#REF!</v>
      </c>
      <c r="G998" s="370"/>
    </row>
    <row r="999" spans="1:7" s="363" customFormat="1">
      <c r="A999" s="365"/>
      <c r="B999" s="365" t="s">
        <v>745</v>
      </c>
      <c r="C999" s="364" t="s">
        <v>126</v>
      </c>
      <c r="D999" s="372"/>
      <c r="E999" s="381">
        <v>0.08</v>
      </c>
      <c r="F999" s="372" t="e">
        <f>E999*F998</f>
        <v>#REF!</v>
      </c>
      <c r="G999" s="370"/>
    </row>
    <row r="1000" spans="1:7" s="377" customFormat="1">
      <c r="A1000" s="374"/>
      <c r="B1000" s="374" t="s">
        <v>746</v>
      </c>
      <c r="C1000" s="373" t="s">
        <v>747</v>
      </c>
      <c r="D1000" s="375"/>
      <c r="E1000" s="376"/>
      <c r="F1000" s="375" t="e">
        <f>SUM(F998:F999)</f>
        <v>#REF!</v>
      </c>
      <c r="G1000" s="370"/>
    </row>
    <row r="1001" spans="1:7" s="363" customFormat="1">
      <c r="A1001" s="386"/>
      <c r="B1001" s="386" t="s">
        <v>748</v>
      </c>
      <c r="C1001" s="385" t="s">
        <v>202</v>
      </c>
      <c r="D1001" s="387"/>
      <c r="E1001" s="388"/>
      <c r="F1001" s="389" t="e">
        <f>F1000</f>
        <v>#REF!</v>
      </c>
      <c r="G1001" s="370"/>
    </row>
    <row r="1002" spans="1:7" ht="24.75" customHeight="1">
      <c r="A1002" s="401">
        <v>5</v>
      </c>
      <c r="B1002" s="398" t="s">
        <v>539</v>
      </c>
      <c r="C1002" s="399"/>
      <c r="D1002" s="399"/>
      <c r="E1002" s="399"/>
      <c r="F1002" s="400"/>
    </row>
    <row r="1003" spans="1:7" s="363" customFormat="1" ht="33" customHeight="1">
      <c r="A1003" s="358" t="s">
        <v>818</v>
      </c>
      <c r="B1003" s="359" t="e">
        <f>VLOOKUP($A1003,DGTH!$A$3:$M$1876,2,FALSE)</f>
        <v>#REF!</v>
      </c>
      <c r="C1003" s="359" t="e">
        <f>VLOOKUP($A1003,DGTH!$A$3:$M$1876,3,FALSE)</f>
        <v>#REF!</v>
      </c>
      <c r="D1003" s="360"/>
      <c r="E1003" s="361"/>
      <c r="F1003" s="360"/>
      <c r="G1003" s="362" t="e">
        <f>F1016</f>
        <v>#REF!</v>
      </c>
    </row>
    <row r="1004" spans="1:7" s="363" customFormat="1">
      <c r="A1004" s="365"/>
      <c r="B1004" s="366" t="s">
        <v>48</v>
      </c>
      <c r="C1004" s="367" t="s">
        <v>704</v>
      </c>
      <c r="D1004" s="368"/>
      <c r="E1004" s="369"/>
      <c r="F1004" s="368" t="e">
        <f>SUM(F1005:F1005)</f>
        <v>#REF!</v>
      </c>
      <c r="G1004" s="370"/>
    </row>
    <row r="1005" spans="1:7" s="363" customFormat="1">
      <c r="A1005" s="365"/>
      <c r="B1005" s="365" t="s">
        <v>739</v>
      </c>
      <c r="C1005" s="364" t="s">
        <v>740</v>
      </c>
      <c r="D1005" s="359" t="e">
        <f>VLOOKUP($A1003,DGTH!$A$3:$M$1876,8,FALSE)</f>
        <v>#REF!</v>
      </c>
      <c r="E1005" s="371">
        <v>1</v>
      </c>
      <c r="F1005" s="372" t="e">
        <f>E1005*D1005</f>
        <v>#REF!</v>
      </c>
      <c r="G1005" s="370"/>
    </row>
    <row r="1006" spans="1:7" s="363" customFormat="1">
      <c r="A1006" s="366"/>
      <c r="B1006" s="366" t="s">
        <v>54</v>
      </c>
      <c r="C1006" s="364"/>
      <c r="E1006" s="371"/>
      <c r="F1006" s="368" t="e">
        <f>SUM(F1007)</f>
        <v>#REF!</v>
      </c>
      <c r="G1006" s="370"/>
    </row>
    <row r="1007" spans="1:7" s="363" customFormat="1">
      <c r="A1007" s="365"/>
      <c r="B1007" s="365" t="s">
        <v>741</v>
      </c>
      <c r="C1007" s="364" t="s">
        <v>740</v>
      </c>
      <c r="D1007" s="359" t="e">
        <f>VLOOKUP($A1003,DGTH!$A$3:$M$1876,9,FALSE)</f>
        <v>#REF!</v>
      </c>
      <c r="E1007" s="371">
        <v>1</v>
      </c>
      <c r="F1007" s="372" t="e">
        <f>E1007*D1007</f>
        <v>#REF!</v>
      </c>
      <c r="G1007" s="370"/>
    </row>
    <row r="1008" spans="1:7" s="363" customFormat="1">
      <c r="A1008" s="366"/>
      <c r="B1008" s="366" t="s">
        <v>171</v>
      </c>
      <c r="C1008" s="364"/>
      <c r="D1008" s="359"/>
      <c r="E1008" s="371"/>
      <c r="F1008" s="368" t="e">
        <f>SUM(F1009)</f>
        <v>#REF!</v>
      </c>
      <c r="G1008" s="370"/>
    </row>
    <row r="1009" spans="1:7" s="363" customFormat="1">
      <c r="A1009" s="365"/>
      <c r="B1009" s="365" t="s">
        <v>742</v>
      </c>
      <c r="C1009" s="364" t="s">
        <v>740</v>
      </c>
      <c r="D1009" s="359" t="e">
        <f>VLOOKUP($A1003,DGTH!$A$3:$M$1876,10,FALSE)</f>
        <v>#REF!</v>
      </c>
      <c r="E1009" s="371">
        <v>1</v>
      </c>
      <c r="F1009" s="372" t="e">
        <f>E1009*D1009</f>
        <v>#REF!</v>
      </c>
      <c r="G1009" s="370"/>
    </row>
    <row r="1010" spans="1:7" s="377" customFormat="1">
      <c r="A1010" s="374"/>
      <c r="B1010" s="374" t="s">
        <v>743</v>
      </c>
      <c r="C1010" s="373" t="s">
        <v>86</v>
      </c>
      <c r="D1010" s="375"/>
      <c r="E1010" s="376"/>
      <c r="F1010" s="375" t="e">
        <f>F1004+F1006+F1008</f>
        <v>#REF!</v>
      </c>
      <c r="G1010" s="370"/>
    </row>
    <row r="1011" spans="1:7" s="251" customFormat="1">
      <c r="A1011" s="379"/>
      <c r="B1011" s="379" t="s">
        <v>14</v>
      </c>
      <c r="C1011" s="378" t="s">
        <v>259</v>
      </c>
      <c r="D1011" s="380"/>
      <c r="E1011" s="381">
        <v>0.4</v>
      </c>
      <c r="F1011" s="380" t="e">
        <f>E1011*F1006</f>
        <v>#REF!</v>
      </c>
      <c r="G1011" s="382"/>
    </row>
    <row r="1012" spans="1:7" s="377" customFormat="1" ht="30">
      <c r="A1012" s="374"/>
      <c r="B1012" s="383" t="s">
        <v>882</v>
      </c>
      <c r="C1012" s="373" t="s">
        <v>32</v>
      </c>
      <c r="D1012" s="375"/>
      <c r="E1012" s="384">
        <v>4.4999999999999998E-2</v>
      </c>
      <c r="F1012" s="375" t="e">
        <f>E1012*(F1010+F1011)</f>
        <v>#REF!</v>
      </c>
      <c r="G1012" s="370"/>
    </row>
    <row r="1013" spans="1:7" s="377" customFormat="1">
      <c r="A1013" s="374"/>
      <c r="B1013" s="374" t="s">
        <v>749</v>
      </c>
      <c r="C1013" s="373" t="s">
        <v>744</v>
      </c>
      <c r="D1013" s="375"/>
      <c r="E1013" s="376"/>
      <c r="F1013" s="375" t="e">
        <f>F1010+F1011+F1012</f>
        <v>#REF!</v>
      </c>
      <c r="G1013" s="370"/>
    </row>
    <row r="1014" spans="1:7" s="363" customFormat="1">
      <c r="A1014" s="365"/>
      <c r="B1014" s="365" t="s">
        <v>745</v>
      </c>
      <c r="C1014" s="364" t="s">
        <v>126</v>
      </c>
      <c r="D1014" s="372"/>
      <c r="E1014" s="381">
        <v>0.08</v>
      </c>
      <c r="F1014" s="372" t="e">
        <f>E1014*F1013</f>
        <v>#REF!</v>
      </c>
      <c r="G1014" s="370"/>
    </row>
    <row r="1015" spans="1:7" s="377" customFormat="1">
      <c r="A1015" s="374"/>
      <c r="B1015" s="374" t="s">
        <v>746</v>
      </c>
      <c r="C1015" s="373" t="s">
        <v>747</v>
      </c>
      <c r="D1015" s="375"/>
      <c r="E1015" s="376"/>
      <c r="F1015" s="375" t="e">
        <f>SUM(F1013:F1014)</f>
        <v>#REF!</v>
      </c>
      <c r="G1015" s="370"/>
    </row>
    <row r="1016" spans="1:7" s="363" customFormat="1">
      <c r="A1016" s="386"/>
      <c r="B1016" s="386" t="s">
        <v>748</v>
      </c>
      <c r="C1016" s="385" t="s">
        <v>202</v>
      </c>
      <c r="D1016" s="387"/>
      <c r="E1016" s="388"/>
      <c r="F1016" s="389" t="e">
        <f>F1015</f>
        <v>#REF!</v>
      </c>
      <c r="G1016" s="370"/>
    </row>
    <row r="1017" spans="1:7" s="363" customFormat="1" ht="33" customHeight="1">
      <c r="A1017" s="358" t="s">
        <v>819</v>
      </c>
      <c r="B1017" s="359" t="e">
        <f>VLOOKUP($A1017,DGTH!$A$3:$M$1876,2,FALSE)</f>
        <v>#REF!</v>
      </c>
      <c r="C1017" s="359" t="e">
        <f>VLOOKUP($A1017,DGTH!$A$3:$M$1876,3,FALSE)</f>
        <v>#REF!</v>
      </c>
      <c r="D1017" s="360"/>
      <c r="E1017" s="361"/>
      <c r="F1017" s="360"/>
      <c r="G1017" s="362" t="e">
        <f>F1030</f>
        <v>#REF!</v>
      </c>
    </row>
    <row r="1018" spans="1:7" s="363" customFormat="1">
      <c r="A1018" s="365"/>
      <c r="B1018" s="366" t="s">
        <v>48</v>
      </c>
      <c r="C1018" s="367" t="s">
        <v>704</v>
      </c>
      <c r="D1018" s="368"/>
      <c r="E1018" s="369"/>
      <c r="F1018" s="368" t="e">
        <f>SUM(F1019:F1019)</f>
        <v>#REF!</v>
      </c>
      <c r="G1018" s="370"/>
    </row>
    <row r="1019" spans="1:7" s="363" customFormat="1">
      <c r="A1019" s="365"/>
      <c r="B1019" s="365" t="s">
        <v>739</v>
      </c>
      <c r="C1019" s="364" t="s">
        <v>740</v>
      </c>
      <c r="D1019" s="359" t="e">
        <f>VLOOKUP($A1017,DGTH!$A$3:$M$1876,8,FALSE)</f>
        <v>#REF!</v>
      </c>
      <c r="E1019" s="371">
        <v>1</v>
      </c>
      <c r="F1019" s="372" t="e">
        <f>E1019*D1019</f>
        <v>#REF!</v>
      </c>
      <c r="G1019" s="370"/>
    </row>
    <row r="1020" spans="1:7" s="363" customFormat="1">
      <c r="A1020" s="366"/>
      <c r="B1020" s="366" t="s">
        <v>54</v>
      </c>
      <c r="C1020" s="364"/>
      <c r="E1020" s="371"/>
      <c r="F1020" s="368" t="e">
        <f>SUM(F1021)</f>
        <v>#REF!</v>
      </c>
      <c r="G1020" s="370"/>
    </row>
    <row r="1021" spans="1:7" s="363" customFormat="1">
      <c r="A1021" s="365"/>
      <c r="B1021" s="365" t="s">
        <v>741</v>
      </c>
      <c r="C1021" s="364" t="s">
        <v>740</v>
      </c>
      <c r="D1021" s="359" t="e">
        <f>VLOOKUP($A1017,DGTH!$A$3:$M$1876,9,FALSE)</f>
        <v>#REF!</v>
      </c>
      <c r="E1021" s="371">
        <v>1</v>
      </c>
      <c r="F1021" s="372" t="e">
        <f>E1021*D1021</f>
        <v>#REF!</v>
      </c>
      <c r="G1021" s="370"/>
    </row>
    <row r="1022" spans="1:7" s="363" customFormat="1">
      <c r="A1022" s="366"/>
      <c r="B1022" s="366" t="s">
        <v>171</v>
      </c>
      <c r="C1022" s="364"/>
      <c r="D1022" s="359"/>
      <c r="E1022" s="371"/>
      <c r="F1022" s="368" t="e">
        <f>SUM(F1023)</f>
        <v>#REF!</v>
      </c>
      <c r="G1022" s="370"/>
    </row>
    <row r="1023" spans="1:7" s="363" customFormat="1">
      <c r="A1023" s="365"/>
      <c r="B1023" s="365" t="s">
        <v>742</v>
      </c>
      <c r="C1023" s="364" t="s">
        <v>740</v>
      </c>
      <c r="D1023" s="359" t="e">
        <f>VLOOKUP($A1017,DGTH!$A$3:$M$1876,10,FALSE)</f>
        <v>#REF!</v>
      </c>
      <c r="E1023" s="371">
        <v>1</v>
      </c>
      <c r="F1023" s="372" t="e">
        <f>E1023*D1023</f>
        <v>#REF!</v>
      </c>
      <c r="G1023" s="370"/>
    </row>
    <row r="1024" spans="1:7" s="377" customFormat="1">
      <c r="A1024" s="374"/>
      <c r="B1024" s="374" t="s">
        <v>743</v>
      </c>
      <c r="C1024" s="373" t="s">
        <v>86</v>
      </c>
      <c r="D1024" s="375"/>
      <c r="E1024" s="376"/>
      <c r="F1024" s="375" t="e">
        <f>F1018+F1020+F1022</f>
        <v>#REF!</v>
      </c>
      <c r="G1024" s="370"/>
    </row>
    <row r="1025" spans="1:7" s="251" customFormat="1">
      <c r="A1025" s="379"/>
      <c r="B1025" s="379" t="s">
        <v>14</v>
      </c>
      <c r="C1025" s="378" t="s">
        <v>259</v>
      </c>
      <c r="D1025" s="380"/>
      <c r="E1025" s="381">
        <v>0.4</v>
      </c>
      <c r="F1025" s="380" t="e">
        <f>E1025*F1020</f>
        <v>#REF!</v>
      </c>
      <c r="G1025" s="382"/>
    </row>
    <row r="1026" spans="1:7" s="377" customFormat="1" ht="30">
      <c r="A1026" s="374"/>
      <c r="B1026" s="383" t="s">
        <v>882</v>
      </c>
      <c r="C1026" s="373" t="s">
        <v>32</v>
      </c>
      <c r="D1026" s="375"/>
      <c r="E1026" s="384">
        <v>4.4999999999999998E-2</v>
      </c>
      <c r="F1026" s="375" t="e">
        <f>E1026*(F1024+F1025)</f>
        <v>#REF!</v>
      </c>
      <c r="G1026" s="370"/>
    </row>
    <row r="1027" spans="1:7" s="377" customFormat="1">
      <c r="A1027" s="374"/>
      <c r="B1027" s="374" t="s">
        <v>749</v>
      </c>
      <c r="C1027" s="373" t="s">
        <v>744</v>
      </c>
      <c r="D1027" s="375"/>
      <c r="E1027" s="376"/>
      <c r="F1027" s="375" t="e">
        <f>F1024+F1025+F1026</f>
        <v>#REF!</v>
      </c>
      <c r="G1027" s="370"/>
    </row>
    <row r="1028" spans="1:7" s="363" customFormat="1">
      <c r="A1028" s="365"/>
      <c r="B1028" s="365" t="s">
        <v>745</v>
      </c>
      <c r="C1028" s="364" t="s">
        <v>126</v>
      </c>
      <c r="D1028" s="372"/>
      <c r="E1028" s="381">
        <v>0.08</v>
      </c>
      <c r="F1028" s="372" t="e">
        <f>E1028*F1027</f>
        <v>#REF!</v>
      </c>
      <c r="G1028" s="370"/>
    </row>
    <row r="1029" spans="1:7" s="377" customFormat="1">
      <c r="A1029" s="374"/>
      <c r="B1029" s="374" t="s">
        <v>746</v>
      </c>
      <c r="C1029" s="373" t="s">
        <v>747</v>
      </c>
      <c r="D1029" s="375"/>
      <c r="E1029" s="376"/>
      <c r="F1029" s="375" t="e">
        <f>SUM(F1027:F1028)</f>
        <v>#REF!</v>
      </c>
      <c r="G1029" s="370"/>
    </row>
    <row r="1030" spans="1:7" s="363" customFormat="1">
      <c r="A1030" s="386"/>
      <c r="B1030" s="386" t="s">
        <v>748</v>
      </c>
      <c r="C1030" s="385" t="s">
        <v>202</v>
      </c>
      <c r="D1030" s="387"/>
      <c r="E1030" s="388"/>
      <c r="F1030" s="389" t="e">
        <f>F1029</f>
        <v>#REF!</v>
      </c>
      <c r="G1030" s="370"/>
    </row>
    <row r="1031" spans="1:7" s="363" customFormat="1" ht="33" customHeight="1">
      <c r="A1031" s="358" t="s">
        <v>820</v>
      </c>
      <c r="B1031" s="359" t="e">
        <f>VLOOKUP($A1031,DGTH!$A$3:$M$1876,2,FALSE)</f>
        <v>#REF!</v>
      </c>
      <c r="C1031" s="359" t="e">
        <f>VLOOKUP($A1031,DGTH!$A$3:$M$1876,3,FALSE)</f>
        <v>#REF!</v>
      </c>
      <c r="D1031" s="360"/>
      <c r="E1031" s="361"/>
      <c r="F1031" s="360"/>
      <c r="G1031" s="362" t="e">
        <f>F1044</f>
        <v>#REF!</v>
      </c>
    </row>
    <row r="1032" spans="1:7" s="363" customFormat="1">
      <c r="A1032" s="365"/>
      <c r="B1032" s="366" t="s">
        <v>48</v>
      </c>
      <c r="C1032" s="367" t="s">
        <v>704</v>
      </c>
      <c r="D1032" s="368"/>
      <c r="E1032" s="369"/>
      <c r="F1032" s="368" t="e">
        <f>SUM(F1033:F1033)</f>
        <v>#REF!</v>
      </c>
      <c r="G1032" s="370"/>
    </row>
    <row r="1033" spans="1:7" s="363" customFormat="1">
      <c r="A1033" s="365"/>
      <c r="B1033" s="365" t="s">
        <v>739</v>
      </c>
      <c r="C1033" s="364" t="s">
        <v>740</v>
      </c>
      <c r="D1033" s="359" t="e">
        <f>VLOOKUP($A1031,DGTH!$A$3:$M$1876,8,FALSE)</f>
        <v>#REF!</v>
      </c>
      <c r="E1033" s="371">
        <v>1</v>
      </c>
      <c r="F1033" s="372" t="e">
        <f>E1033*D1033</f>
        <v>#REF!</v>
      </c>
      <c r="G1033" s="370"/>
    </row>
    <row r="1034" spans="1:7" s="363" customFormat="1">
      <c r="A1034" s="366"/>
      <c r="B1034" s="366" t="s">
        <v>54</v>
      </c>
      <c r="C1034" s="364"/>
      <c r="E1034" s="371"/>
      <c r="F1034" s="368" t="e">
        <f>SUM(F1035)</f>
        <v>#REF!</v>
      </c>
      <c r="G1034" s="370"/>
    </row>
    <row r="1035" spans="1:7" s="363" customFormat="1">
      <c r="A1035" s="365"/>
      <c r="B1035" s="365" t="s">
        <v>741</v>
      </c>
      <c r="C1035" s="364" t="s">
        <v>740</v>
      </c>
      <c r="D1035" s="359" t="e">
        <f>VLOOKUP($A1031,DGTH!$A$3:$M$1876,9,FALSE)</f>
        <v>#REF!</v>
      </c>
      <c r="E1035" s="371">
        <v>1</v>
      </c>
      <c r="F1035" s="372" t="e">
        <f>E1035*D1035</f>
        <v>#REF!</v>
      </c>
      <c r="G1035" s="370"/>
    </row>
    <row r="1036" spans="1:7" s="363" customFormat="1">
      <c r="A1036" s="366"/>
      <c r="B1036" s="366" t="s">
        <v>171</v>
      </c>
      <c r="C1036" s="364"/>
      <c r="D1036" s="359"/>
      <c r="E1036" s="371"/>
      <c r="F1036" s="368" t="e">
        <f>SUM(F1037)</f>
        <v>#REF!</v>
      </c>
      <c r="G1036" s="370"/>
    </row>
    <row r="1037" spans="1:7" s="363" customFormat="1">
      <c r="A1037" s="365"/>
      <c r="B1037" s="365" t="s">
        <v>742</v>
      </c>
      <c r="C1037" s="364" t="s">
        <v>740</v>
      </c>
      <c r="D1037" s="359" t="e">
        <f>VLOOKUP($A1031,DGTH!$A$3:$M$1876,10,FALSE)</f>
        <v>#REF!</v>
      </c>
      <c r="E1037" s="371">
        <v>1</v>
      </c>
      <c r="F1037" s="372" t="e">
        <f>E1037*D1037</f>
        <v>#REF!</v>
      </c>
      <c r="G1037" s="370"/>
    </row>
    <row r="1038" spans="1:7" s="377" customFormat="1">
      <c r="A1038" s="374"/>
      <c r="B1038" s="374" t="s">
        <v>743</v>
      </c>
      <c r="C1038" s="373" t="s">
        <v>86</v>
      </c>
      <c r="D1038" s="375"/>
      <c r="E1038" s="376"/>
      <c r="F1038" s="375" t="e">
        <f>F1032+F1034+F1036</f>
        <v>#REF!</v>
      </c>
      <c r="G1038" s="370"/>
    </row>
    <row r="1039" spans="1:7" s="251" customFormat="1">
      <c r="A1039" s="379"/>
      <c r="B1039" s="379" t="s">
        <v>14</v>
      </c>
      <c r="C1039" s="378" t="s">
        <v>259</v>
      </c>
      <c r="D1039" s="380"/>
      <c r="E1039" s="381">
        <v>0.4</v>
      </c>
      <c r="F1039" s="380" t="e">
        <f>E1039*F1034</f>
        <v>#REF!</v>
      </c>
      <c r="G1039" s="382"/>
    </row>
    <row r="1040" spans="1:7" s="377" customFormat="1" ht="30">
      <c r="A1040" s="374"/>
      <c r="B1040" s="383" t="s">
        <v>882</v>
      </c>
      <c r="C1040" s="373" t="s">
        <v>32</v>
      </c>
      <c r="D1040" s="375"/>
      <c r="E1040" s="384">
        <v>4.4999999999999998E-2</v>
      </c>
      <c r="F1040" s="375" t="e">
        <f>E1040*(F1038+F1039)</f>
        <v>#REF!</v>
      </c>
      <c r="G1040" s="370"/>
    </row>
    <row r="1041" spans="1:7" s="377" customFormat="1">
      <c r="A1041" s="374"/>
      <c r="B1041" s="374" t="s">
        <v>749</v>
      </c>
      <c r="C1041" s="373" t="s">
        <v>744</v>
      </c>
      <c r="D1041" s="375"/>
      <c r="E1041" s="376"/>
      <c r="F1041" s="375" t="e">
        <f>F1038+F1039+F1040</f>
        <v>#REF!</v>
      </c>
      <c r="G1041" s="370"/>
    </row>
    <row r="1042" spans="1:7" s="363" customFormat="1">
      <c r="A1042" s="365"/>
      <c r="B1042" s="365" t="s">
        <v>745</v>
      </c>
      <c r="C1042" s="364" t="s">
        <v>126</v>
      </c>
      <c r="D1042" s="372"/>
      <c r="E1042" s="381">
        <v>0.08</v>
      </c>
      <c r="F1042" s="372" t="e">
        <f>E1042*F1041</f>
        <v>#REF!</v>
      </c>
      <c r="G1042" s="370"/>
    </row>
    <row r="1043" spans="1:7" s="377" customFormat="1">
      <c r="A1043" s="374"/>
      <c r="B1043" s="374" t="s">
        <v>746</v>
      </c>
      <c r="C1043" s="373" t="s">
        <v>747</v>
      </c>
      <c r="D1043" s="375"/>
      <c r="E1043" s="376"/>
      <c r="F1043" s="375" t="e">
        <f>SUM(F1041:F1042)</f>
        <v>#REF!</v>
      </c>
      <c r="G1043" s="370"/>
    </row>
    <row r="1044" spans="1:7" s="363" customFormat="1">
      <c r="A1044" s="386"/>
      <c r="B1044" s="386" t="s">
        <v>748</v>
      </c>
      <c r="C1044" s="385" t="s">
        <v>202</v>
      </c>
      <c r="D1044" s="387"/>
      <c r="E1044" s="388"/>
      <c r="F1044" s="389" t="e">
        <f>F1043</f>
        <v>#REF!</v>
      </c>
      <c r="G1044" s="370"/>
    </row>
    <row r="1045" spans="1:7" s="363" customFormat="1" ht="33" customHeight="1">
      <c r="A1045" s="358" t="s">
        <v>821</v>
      </c>
      <c r="B1045" s="359" t="e">
        <f>VLOOKUP($A1045,DGTH!$A$3:$M$1876,2,FALSE)</f>
        <v>#REF!</v>
      </c>
      <c r="C1045" s="359" t="e">
        <f>VLOOKUP($A1045,DGTH!$A$3:$M$1876,3,FALSE)</f>
        <v>#REF!</v>
      </c>
      <c r="D1045" s="360"/>
      <c r="E1045" s="361"/>
      <c r="F1045" s="360"/>
      <c r="G1045" s="362" t="e">
        <f>F1058</f>
        <v>#REF!</v>
      </c>
    </row>
    <row r="1046" spans="1:7" s="363" customFormat="1">
      <c r="A1046" s="365"/>
      <c r="B1046" s="366" t="s">
        <v>48</v>
      </c>
      <c r="C1046" s="367" t="s">
        <v>704</v>
      </c>
      <c r="D1046" s="368"/>
      <c r="E1046" s="369"/>
      <c r="F1046" s="368" t="e">
        <f>SUM(F1047:F1047)</f>
        <v>#REF!</v>
      </c>
      <c r="G1046" s="370"/>
    </row>
    <row r="1047" spans="1:7" s="363" customFormat="1">
      <c r="A1047" s="365"/>
      <c r="B1047" s="365" t="s">
        <v>739</v>
      </c>
      <c r="C1047" s="364" t="s">
        <v>740</v>
      </c>
      <c r="D1047" s="359" t="e">
        <f>VLOOKUP($A1045,DGTH!$A$3:$M$1876,8,FALSE)</f>
        <v>#REF!</v>
      </c>
      <c r="E1047" s="371">
        <v>1</v>
      </c>
      <c r="F1047" s="372" t="e">
        <f>E1047*D1047</f>
        <v>#REF!</v>
      </c>
      <c r="G1047" s="370"/>
    </row>
    <row r="1048" spans="1:7" s="363" customFormat="1">
      <c r="A1048" s="366"/>
      <c r="B1048" s="366" t="s">
        <v>54</v>
      </c>
      <c r="C1048" s="364"/>
      <c r="E1048" s="371"/>
      <c r="F1048" s="368" t="e">
        <f>SUM(F1049)</f>
        <v>#REF!</v>
      </c>
      <c r="G1048" s="370"/>
    </row>
    <row r="1049" spans="1:7" s="363" customFormat="1">
      <c r="A1049" s="365"/>
      <c r="B1049" s="365" t="s">
        <v>741</v>
      </c>
      <c r="C1049" s="364" t="s">
        <v>740</v>
      </c>
      <c r="D1049" s="359" t="e">
        <f>VLOOKUP($A1045,DGTH!$A$3:$M$1876,9,FALSE)</f>
        <v>#REF!</v>
      </c>
      <c r="E1049" s="371">
        <v>1</v>
      </c>
      <c r="F1049" s="372" t="e">
        <f>E1049*D1049</f>
        <v>#REF!</v>
      </c>
      <c r="G1049" s="370"/>
    </row>
    <row r="1050" spans="1:7" s="363" customFormat="1">
      <c r="A1050" s="366"/>
      <c r="B1050" s="366" t="s">
        <v>171</v>
      </c>
      <c r="C1050" s="364"/>
      <c r="D1050" s="359"/>
      <c r="E1050" s="371"/>
      <c r="F1050" s="368" t="e">
        <f>SUM(F1051)</f>
        <v>#REF!</v>
      </c>
      <c r="G1050" s="370"/>
    </row>
    <row r="1051" spans="1:7" s="363" customFormat="1">
      <c r="A1051" s="365"/>
      <c r="B1051" s="365" t="s">
        <v>742</v>
      </c>
      <c r="C1051" s="364" t="s">
        <v>740</v>
      </c>
      <c r="D1051" s="359" t="e">
        <f>VLOOKUP($A1045,DGTH!$A$3:$M$1876,10,FALSE)</f>
        <v>#REF!</v>
      </c>
      <c r="E1051" s="371">
        <v>1</v>
      </c>
      <c r="F1051" s="372" t="e">
        <f>E1051*D1051</f>
        <v>#REF!</v>
      </c>
      <c r="G1051" s="370"/>
    </row>
    <row r="1052" spans="1:7" s="377" customFormat="1">
      <c r="A1052" s="374"/>
      <c r="B1052" s="374" t="s">
        <v>743</v>
      </c>
      <c r="C1052" s="373" t="s">
        <v>86</v>
      </c>
      <c r="D1052" s="375"/>
      <c r="E1052" s="376"/>
      <c r="F1052" s="375" t="e">
        <f>F1046+F1048+F1050</f>
        <v>#REF!</v>
      </c>
      <c r="G1052" s="370"/>
    </row>
    <row r="1053" spans="1:7" s="251" customFormat="1">
      <c r="A1053" s="379"/>
      <c r="B1053" s="379" t="s">
        <v>14</v>
      </c>
      <c r="C1053" s="378" t="s">
        <v>259</v>
      </c>
      <c r="D1053" s="380"/>
      <c r="E1053" s="381">
        <v>0.4</v>
      </c>
      <c r="F1053" s="380" t="e">
        <f>E1053*F1048</f>
        <v>#REF!</v>
      </c>
      <c r="G1053" s="382"/>
    </row>
    <row r="1054" spans="1:7" s="377" customFormat="1" ht="30">
      <c r="A1054" s="374"/>
      <c r="B1054" s="383" t="s">
        <v>882</v>
      </c>
      <c r="C1054" s="373" t="s">
        <v>32</v>
      </c>
      <c r="D1054" s="375"/>
      <c r="E1054" s="384">
        <v>4.4999999999999998E-2</v>
      </c>
      <c r="F1054" s="375" t="e">
        <f>E1054*(F1052+F1053)</f>
        <v>#REF!</v>
      </c>
      <c r="G1054" s="370"/>
    </row>
    <row r="1055" spans="1:7" s="377" customFormat="1">
      <c r="A1055" s="374"/>
      <c r="B1055" s="374" t="s">
        <v>749</v>
      </c>
      <c r="C1055" s="373" t="s">
        <v>744</v>
      </c>
      <c r="D1055" s="375"/>
      <c r="E1055" s="376"/>
      <c r="F1055" s="375" t="e">
        <f>F1052+F1053+F1054</f>
        <v>#REF!</v>
      </c>
      <c r="G1055" s="370"/>
    </row>
    <row r="1056" spans="1:7" s="363" customFormat="1">
      <c r="A1056" s="365"/>
      <c r="B1056" s="365" t="s">
        <v>745</v>
      </c>
      <c r="C1056" s="364" t="s">
        <v>126</v>
      </c>
      <c r="D1056" s="372"/>
      <c r="E1056" s="381">
        <v>0.08</v>
      </c>
      <c r="F1056" s="372" t="e">
        <f>E1056*F1055</f>
        <v>#REF!</v>
      </c>
      <c r="G1056" s="370"/>
    </row>
    <row r="1057" spans="1:7" s="377" customFormat="1">
      <c r="A1057" s="374"/>
      <c r="B1057" s="374" t="s">
        <v>746</v>
      </c>
      <c r="C1057" s="373" t="s">
        <v>747</v>
      </c>
      <c r="D1057" s="375"/>
      <c r="E1057" s="376"/>
      <c r="F1057" s="375" t="e">
        <f>SUM(F1055:F1056)</f>
        <v>#REF!</v>
      </c>
      <c r="G1057" s="370"/>
    </row>
    <row r="1058" spans="1:7" s="363" customFormat="1">
      <c r="A1058" s="386"/>
      <c r="B1058" s="386" t="s">
        <v>748</v>
      </c>
      <c r="C1058" s="385" t="s">
        <v>202</v>
      </c>
      <c r="D1058" s="387"/>
      <c r="E1058" s="388"/>
      <c r="F1058" s="389" t="e">
        <f>F1057</f>
        <v>#REF!</v>
      </c>
      <c r="G1058" s="370"/>
    </row>
    <row r="1059" spans="1:7" s="363" customFormat="1" ht="33" customHeight="1">
      <c r="A1059" s="358" t="s">
        <v>822</v>
      </c>
      <c r="B1059" s="359" t="e">
        <f>VLOOKUP($A1059,DGTH!$A$3:$M$1876,2,FALSE)</f>
        <v>#REF!</v>
      </c>
      <c r="C1059" s="359" t="e">
        <f>VLOOKUP($A1059,DGTH!$A$3:$M$1876,3,FALSE)</f>
        <v>#REF!</v>
      </c>
      <c r="D1059" s="360"/>
      <c r="E1059" s="361"/>
      <c r="F1059" s="360"/>
      <c r="G1059" s="362" t="e">
        <f>F1072</f>
        <v>#REF!</v>
      </c>
    </row>
    <row r="1060" spans="1:7" s="363" customFormat="1">
      <c r="A1060" s="365"/>
      <c r="B1060" s="366" t="s">
        <v>48</v>
      </c>
      <c r="C1060" s="367" t="s">
        <v>704</v>
      </c>
      <c r="D1060" s="368"/>
      <c r="E1060" s="369"/>
      <c r="F1060" s="368" t="e">
        <f>SUM(F1061:F1061)</f>
        <v>#REF!</v>
      </c>
      <c r="G1060" s="370"/>
    </row>
    <row r="1061" spans="1:7" s="363" customFormat="1">
      <c r="A1061" s="365"/>
      <c r="B1061" s="365" t="s">
        <v>739</v>
      </c>
      <c r="C1061" s="364" t="s">
        <v>740</v>
      </c>
      <c r="D1061" s="359" t="e">
        <f>VLOOKUP($A1059,DGTH!$A$3:$M$1876,8,FALSE)</f>
        <v>#REF!</v>
      </c>
      <c r="E1061" s="371">
        <v>1</v>
      </c>
      <c r="F1061" s="372" t="e">
        <f>E1061*D1061</f>
        <v>#REF!</v>
      </c>
      <c r="G1061" s="370"/>
    </row>
    <row r="1062" spans="1:7" s="363" customFormat="1">
      <c r="A1062" s="366"/>
      <c r="B1062" s="366" t="s">
        <v>54</v>
      </c>
      <c r="C1062" s="364"/>
      <c r="E1062" s="371"/>
      <c r="F1062" s="368" t="e">
        <f>SUM(F1063)</f>
        <v>#REF!</v>
      </c>
      <c r="G1062" s="370"/>
    </row>
    <row r="1063" spans="1:7" s="363" customFormat="1">
      <c r="A1063" s="365"/>
      <c r="B1063" s="365" t="s">
        <v>741</v>
      </c>
      <c r="C1063" s="364" t="s">
        <v>740</v>
      </c>
      <c r="D1063" s="359" t="e">
        <f>VLOOKUP($A1059,DGTH!$A$3:$M$1876,9,FALSE)</f>
        <v>#REF!</v>
      </c>
      <c r="E1063" s="371">
        <v>1</v>
      </c>
      <c r="F1063" s="372" t="e">
        <f>E1063*D1063</f>
        <v>#REF!</v>
      </c>
      <c r="G1063" s="370"/>
    </row>
    <row r="1064" spans="1:7" s="363" customFormat="1">
      <c r="A1064" s="366"/>
      <c r="B1064" s="366" t="s">
        <v>171</v>
      </c>
      <c r="C1064" s="364"/>
      <c r="D1064" s="359"/>
      <c r="E1064" s="371"/>
      <c r="F1064" s="368" t="e">
        <f>SUM(F1065)</f>
        <v>#REF!</v>
      </c>
      <c r="G1064" s="370"/>
    </row>
    <row r="1065" spans="1:7" s="363" customFormat="1">
      <c r="A1065" s="365"/>
      <c r="B1065" s="365" t="s">
        <v>742</v>
      </c>
      <c r="C1065" s="364" t="s">
        <v>740</v>
      </c>
      <c r="D1065" s="359" t="e">
        <f>VLOOKUP($A1059,DGTH!$A$3:$M$1876,10,FALSE)</f>
        <v>#REF!</v>
      </c>
      <c r="E1065" s="371">
        <v>1</v>
      </c>
      <c r="F1065" s="372" t="e">
        <f>E1065*D1065</f>
        <v>#REF!</v>
      </c>
      <c r="G1065" s="370"/>
    </row>
    <row r="1066" spans="1:7" s="377" customFormat="1">
      <c r="A1066" s="374"/>
      <c r="B1066" s="374" t="s">
        <v>743</v>
      </c>
      <c r="C1066" s="373" t="s">
        <v>86</v>
      </c>
      <c r="D1066" s="375"/>
      <c r="E1066" s="376"/>
      <c r="F1066" s="375" t="e">
        <f>F1060+F1062+F1064</f>
        <v>#REF!</v>
      </c>
      <c r="G1066" s="370"/>
    </row>
    <row r="1067" spans="1:7" s="251" customFormat="1">
      <c r="A1067" s="379"/>
      <c r="B1067" s="379" t="s">
        <v>14</v>
      </c>
      <c r="C1067" s="378" t="s">
        <v>259</v>
      </c>
      <c r="D1067" s="380"/>
      <c r="E1067" s="381">
        <v>0.4</v>
      </c>
      <c r="F1067" s="380" t="e">
        <f>E1067*F1062</f>
        <v>#REF!</v>
      </c>
      <c r="G1067" s="382"/>
    </row>
    <row r="1068" spans="1:7" s="377" customFormat="1" ht="30">
      <c r="A1068" s="374"/>
      <c r="B1068" s="383" t="s">
        <v>882</v>
      </c>
      <c r="C1068" s="373" t="s">
        <v>32</v>
      </c>
      <c r="D1068" s="375"/>
      <c r="E1068" s="384">
        <v>4.4999999999999998E-2</v>
      </c>
      <c r="F1068" s="375" t="e">
        <f>E1068*(F1066+F1067)</f>
        <v>#REF!</v>
      </c>
      <c r="G1068" s="370"/>
    </row>
    <row r="1069" spans="1:7" s="377" customFormat="1">
      <c r="A1069" s="374"/>
      <c r="B1069" s="374" t="s">
        <v>749</v>
      </c>
      <c r="C1069" s="373" t="s">
        <v>744</v>
      </c>
      <c r="D1069" s="375"/>
      <c r="E1069" s="376"/>
      <c r="F1069" s="375" t="e">
        <f>F1066+F1067+F1068</f>
        <v>#REF!</v>
      </c>
      <c r="G1069" s="370"/>
    </row>
    <row r="1070" spans="1:7" s="363" customFormat="1">
      <c r="A1070" s="365"/>
      <c r="B1070" s="365" t="s">
        <v>745</v>
      </c>
      <c r="C1070" s="364" t="s">
        <v>126</v>
      </c>
      <c r="D1070" s="372"/>
      <c r="E1070" s="381">
        <v>0.08</v>
      </c>
      <c r="F1070" s="372" t="e">
        <f>E1070*F1069</f>
        <v>#REF!</v>
      </c>
      <c r="G1070" s="370"/>
    </row>
    <row r="1071" spans="1:7" s="377" customFormat="1">
      <c r="A1071" s="374"/>
      <c r="B1071" s="374" t="s">
        <v>746</v>
      </c>
      <c r="C1071" s="373" t="s">
        <v>747</v>
      </c>
      <c r="D1071" s="375"/>
      <c r="E1071" s="376"/>
      <c r="F1071" s="375" t="e">
        <f>SUM(F1069:F1070)</f>
        <v>#REF!</v>
      </c>
      <c r="G1071" s="370"/>
    </row>
    <row r="1072" spans="1:7" s="363" customFormat="1">
      <c r="A1072" s="386"/>
      <c r="B1072" s="386" t="s">
        <v>748</v>
      </c>
      <c r="C1072" s="385" t="s">
        <v>202</v>
      </c>
      <c r="D1072" s="387"/>
      <c r="E1072" s="388"/>
      <c r="F1072" s="389" t="e">
        <f>F1071</f>
        <v>#REF!</v>
      </c>
      <c r="G1072" s="370"/>
    </row>
    <row r="1073" spans="1:7" s="363" customFormat="1" ht="33" customHeight="1">
      <c r="A1073" s="358" t="s">
        <v>823</v>
      </c>
      <c r="B1073" s="359" t="e">
        <f>VLOOKUP($A1073,DGTH!$A$3:$M$1876,2,FALSE)</f>
        <v>#REF!</v>
      </c>
      <c r="C1073" s="359" t="e">
        <f>VLOOKUP($A1073,DGTH!$A$3:$M$1876,3,FALSE)</f>
        <v>#REF!</v>
      </c>
      <c r="D1073" s="360"/>
      <c r="E1073" s="361"/>
      <c r="F1073" s="360"/>
      <c r="G1073" s="362" t="e">
        <f>F1086</f>
        <v>#REF!</v>
      </c>
    </row>
    <row r="1074" spans="1:7" s="363" customFormat="1">
      <c r="A1074" s="365"/>
      <c r="B1074" s="366" t="s">
        <v>48</v>
      </c>
      <c r="C1074" s="367" t="s">
        <v>704</v>
      </c>
      <c r="D1074" s="368"/>
      <c r="E1074" s="369"/>
      <c r="F1074" s="368" t="e">
        <f>SUM(F1075:F1075)</f>
        <v>#REF!</v>
      </c>
      <c r="G1074" s="370"/>
    </row>
    <row r="1075" spans="1:7" s="363" customFormat="1">
      <c r="A1075" s="365"/>
      <c r="B1075" s="365" t="s">
        <v>739</v>
      </c>
      <c r="C1075" s="364" t="s">
        <v>740</v>
      </c>
      <c r="D1075" s="359" t="e">
        <f>VLOOKUP($A1073,DGTH!$A$3:$M$1876,8,FALSE)</f>
        <v>#REF!</v>
      </c>
      <c r="E1075" s="371">
        <v>1</v>
      </c>
      <c r="F1075" s="372" t="e">
        <f>E1075*D1075</f>
        <v>#REF!</v>
      </c>
      <c r="G1075" s="370"/>
    </row>
    <row r="1076" spans="1:7" s="363" customFormat="1">
      <c r="A1076" s="366"/>
      <c r="B1076" s="366" t="s">
        <v>54</v>
      </c>
      <c r="C1076" s="364"/>
      <c r="E1076" s="371"/>
      <c r="F1076" s="368" t="e">
        <f>SUM(F1077)</f>
        <v>#REF!</v>
      </c>
      <c r="G1076" s="370"/>
    </row>
    <row r="1077" spans="1:7" s="363" customFormat="1">
      <c r="A1077" s="365"/>
      <c r="B1077" s="365" t="s">
        <v>741</v>
      </c>
      <c r="C1077" s="364" t="s">
        <v>740</v>
      </c>
      <c r="D1077" s="359" t="e">
        <f>VLOOKUP($A1073,DGTH!$A$3:$M$1876,9,FALSE)</f>
        <v>#REF!</v>
      </c>
      <c r="E1077" s="371">
        <v>1</v>
      </c>
      <c r="F1077" s="372" t="e">
        <f>E1077*D1077</f>
        <v>#REF!</v>
      </c>
      <c r="G1077" s="370"/>
    </row>
    <row r="1078" spans="1:7" s="363" customFormat="1">
      <c r="A1078" s="366"/>
      <c r="B1078" s="366" t="s">
        <v>171</v>
      </c>
      <c r="C1078" s="364"/>
      <c r="D1078" s="359"/>
      <c r="E1078" s="371"/>
      <c r="F1078" s="368" t="e">
        <f>SUM(F1079)</f>
        <v>#REF!</v>
      </c>
      <c r="G1078" s="370"/>
    </row>
    <row r="1079" spans="1:7" s="363" customFormat="1">
      <c r="A1079" s="365"/>
      <c r="B1079" s="365" t="s">
        <v>742</v>
      </c>
      <c r="C1079" s="364" t="s">
        <v>740</v>
      </c>
      <c r="D1079" s="359" t="e">
        <f>VLOOKUP($A1073,DGTH!$A$3:$M$1876,10,FALSE)</f>
        <v>#REF!</v>
      </c>
      <c r="E1079" s="371">
        <v>1</v>
      </c>
      <c r="F1079" s="372" t="e">
        <f>E1079*D1079</f>
        <v>#REF!</v>
      </c>
      <c r="G1079" s="370"/>
    </row>
    <row r="1080" spans="1:7" s="377" customFormat="1">
      <c r="A1080" s="374"/>
      <c r="B1080" s="374" t="s">
        <v>743</v>
      </c>
      <c r="C1080" s="373" t="s">
        <v>86</v>
      </c>
      <c r="D1080" s="375"/>
      <c r="E1080" s="376"/>
      <c r="F1080" s="375" t="e">
        <f>F1074+F1076+F1078</f>
        <v>#REF!</v>
      </c>
      <c r="G1080" s="370"/>
    </row>
    <row r="1081" spans="1:7" s="251" customFormat="1">
      <c r="A1081" s="379"/>
      <c r="B1081" s="379" t="s">
        <v>14</v>
      </c>
      <c r="C1081" s="378" t="s">
        <v>259</v>
      </c>
      <c r="D1081" s="380"/>
      <c r="E1081" s="381">
        <v>0.4</v>
      </c>
      <c r="F1081" s="380" t="e">
        <f>E1081*F1076</f>
        <v>#REF!</v>
      </c>
      <c r="G1081" s="382"/>
    </row>
    <row r="1082" spans="1:7" s="377" customFormat="1" ht="30">
      <c r="A1082" s="374"/>
      <c r="B1082" s="383" t="s">
        <v>882</v>
      </c>
      <c r="C1082" s="373" t="s">
        <v>32</v>
      </c>
      <c r="D1082" s="375"/>
      <c r="E1082" s="384">
        <v>4.4999999999999998E-2</v>
      </c>
      <c r="F1082" s="375" t="e">
        <f>E1082*(F1080+F1081)</f>
        <v>#REF!</v>
      </c>
      <c r="G1082" s="370"/>
    </row>
    <row r="1083" spans="1:7" s="377" customFormat="1">
      <c r="A1083" s="374"/>
      <c r="B1083" s="374" t="s">
        <v>749</v>
      </c>
      <c r="C1083" s="373" t="s">
        <v>744</v>
      </c>
      <c r="D1083" s="375"/>
      <c r="E1083" s="376"/>
      <c r="F1083" s="375" t="e">
        <f>F1080+F1081+F1082</f>
        <v>#REF!</v>
      </c>
      <c r="G1083" s="370"/>
    </row>
    <row r="1084" spans="1:7" s="363" customFormat="1">
      <c r="A1084" s="365"/>
      <c r="B1084" s="365" t="s">
        <v>745</v>
      </c>
      <c r="C1084" s="364" t="s">
        <v>126</v>
      </c>
      <c r="D1084" s="372"/>
      <c r="E1084" s="381">
        <v>0.08</v>
      </c>
      <c r="F1084" s="372" t="e">
        <f>E1084*F1083</f>
        <v>#REF!</v>
      </c>
      <c r="G1084" s="370"/>
    </row>
    <row r="1085" spans="1:7" s="377" customFormat="1">
      <c r="A1085" s="374"/>
      <c r="B1085" s="374" t="s">
        <v>746</v>
      </c>
      <c r="C1085" s="373" t="s">
        <v>747</v>
      </c>
      <c r="D1085" s="375"/>
      <c r="E1085" s="376"/>
      <c r="F1085" s="375" t="e">
        <f>SUM(F1083:F1084)</f>
        <v>#REF!</v>
      </c>
      <c r="G1085" s="370"/>
    </row>
    <row r="1086" spans="1:7" s="363" customFormat="1">
      <c r="A1086" s="386"/>
      <c r="B1086" s="386" t="s">
        <v>748</v>
      </c>
      <c r="C1086" s="385" t="s">
        <v>202</v>
      </c>
      <c r="D1086" s="387"/>
      <c r="E1086" s="388"/>
      <c r="F1086" s="389" t="e">
        <f>F1085</f>
        <v>#REF!</v>
      </c>
      <c r="G1086" s="370"/>
    </row>
    <row r="1087" spans="1:7" s="363" customFormat="1" ht="33" customHeight="1">
      <c r="A1087" s="358" t="s">
        <v>824</v>
      </c>
      <c r="B1087" s="359" t="e">
        <f>VLOOKUP($A1087,DGTH!$A$3:$M$1876,2,FALSE)</f>
        <v>#REF!</v>
      </c>
      <c r="C1087" s="359" t="e">
        <f>VLOOKUP($A1087,DGTH!$A$3:$M$1876,3,FALSE)</f>
        <v>#REF!</v>
      </c>
      <c r="D1087" s="360"/>
      <c r="E1087" s="361"/>
      <c r="F1087" s="360"/>
      <c r="G1087" s="362" t="e">
        <f>F1100</f>
        <v>#REF!</v>
      </c>
    </row>
    <row r="1088" spans="1:7" s="363" customFormat="1">
      <c r="A1088" s="365"/>
      <c r="B1088" s="366" t="s">
        <v>48</v>
      </c>
      <c r="C1088" s="367" t="s">
        <v>704</v>
      </c>
      <c r="D1088" s="368"/>
      <c r="E1088" s="369"/>
      <c r="F1088" s="368" t="e">
        <f>SUM(F1089:F1089)</f>
        <v>#REF!</v>
      </c>
      <c r="G1088" s="370"/>
    </row>
    <row r="1089" spans="1:7" s="363" customFormat="1">
      <c r="A1089" s="365"/>
      <c r="B1089" s="365" t="s">
        <v>739</v>
      </c>
      <c r="C1089" s="364" t="s">
        <v>740</v>
      </c>
      <c r="D1089" s="359" t="e">
        <f>VLOOKUP($A1087,DGTH!$A$3:$M$1876,8,FALSE)</f>
        <v>#REF!</v>
      </c>
      <c r="E1089" s="371">
        <v>1</v>
      </c>
      <c r="F1089" s="372" t="e">
        <f>E1089*D1089</f>
        <v>#REF!</v>
      </c>
      <c r="G1089" s="370"/>
    </row>
    <row r="1090" spans="1:7" s="363" customFormat="1">
      <c r="A1090" s="366"/>
      <c r="B1090" s="366" t="s">
        <v>54</v>
      </c>
      <c r="C1090" s="364"/>
      <c r="E1090" s="371"/>
      <c r="F1090" s="368" t="e">
        <f>SUM(F1091)</f>
        <v>#REF!</v>
      </c>
      <c r="G1090" s="370"/>
    </row>
    <row r="1091" spans="1:7" s="363" customFormat="1">
      <c r="A1091" s="365"/>
      <c r="B1091" s="365" t="s">
        <v>741</v>
      </c>
      <c r="C1091" s="364" t="s">
        <v>740</v>
      </c>
      <c r="D1091" s="359" t="e">
        <f>VLOOKUP($A1087,DGTH!$A$3:$M$1876,9,FALSE)</f>
        <v>#REF!</v>
      </c>
      <c r="E1091" s="371">
        <v>1</v>
      </c>
      <c r="F1091" s="372" t="e">
        <f>E1091*D1091</f>
        <v>#REF!</v>
      </c>
      <c r="G1091" s="370"/>
    </row>
    <row r="1092" spans="1:7" s="363" customFormat="1">
      <c r="A1092" s="366"/>
      <c r="B1092" s="366" t="s">
        <v>171</v>
      </c>
      <c r="C1092" s="364"/>
      <c r="D1092" s="359"/>
      <c r="E1092" s="371"/>
      <c r="F1092" s="368" t="e">
        <f>SUM(F1093)</f>
        <v>#REF!</v>
      </c>
      <c r="G1092" s="370"/>
    </row>
    <row r="1093" spans="1:7" s="363" customFormat="1">
      <c r="A1093" s="365"/>
      <c r="B1093" s="365" t="s">
        <v>742</v>
      </c>
      <c r="C1093" s="364" t="s">
        <v>740</v>
      </c>
      <c r="D1093" s="359" t="e">
        <f>VLOOKUP($A1087,DGTH!$A$3:$M$1876,10,FALSE)</f>
        <v>#REF!</v>
      </c>
      <c r="E1093" s="371">
        <v>1</v>
      </c>
      <c r="F1093" s="372" t="e">
        <f>E1093*D1093</f>
        <v>#REF!</v>
      </c>
      <c r="G1093" s="370"/>
    </row>
    <row r="1094" spans="1:7" s="377" customFormat="1">
      <c r="A1094" s="374"/>
      <c r="B1094" s="374" t="s">
        <v>743</v>
      </c>
      <c r="C1094" s="373" t="s">
        <v>86</v>
      </c>
      <c r="D1094" s="375"/>
      <c r="E1094" s="376"/>
      <c r="F1094" s="375" t="e">
        <f>F1088+F1090+F1092</f>
        <v>#REF!</v>
      </c>
      <c r="G1094" s="370"/>
    </row>
    <row r="1095" spans="1:7" s="251" customFormat="1">
      <c r="A1095" s="379"/>
      <c r="B1095" s="379" t="s">
        <v>14</v>
      </c>
      <c r="C1095" s="378" t="s">
        <v>259</v>
      </c>
      <c r="D1095" s="380"/>
      <c r="E1095" s="381">
        <v>0.4</v>
      </c>
      <c r="F1095" s="380" t="e">
        <f>E1095*F1090</f>
        <v>#REF!</v>
      </c>
      <c r="G1095" s="382"/>
    </row>
    <row r="1096" spans="1:7" s="377" customFormat="1" ht="30">
      <c r="A1096" s="374"/>
      <c r="B1096" s="383" t="s">
        <v>882</v>
      </c>
      <c r="C1096" s="373" t="s">
        <v>32</v>
      </c>
      <c r="D1096" s="375"/>
      <c r="E1096" s="384">
        <v>4.4999999999999998E-2</v>
      </c>
      <c r="F1096" s="375" t="e">
        <f>E1096*(F1094+F1095)</f>
        <v>#REF!</v>
      </c>
      <c r="G1096" s="370"/>
    </row>
    <row r="1097" spans="1:7" s="377" customFormat="1">
      <c r="A1097" s="374"/>
      <c r="B1097" s="374" t="s">
        <v>749</v>
      </c>
      <c r="C1097" s="373" t="s">
        <v>744</v>
      </c>
      <c r="D1097" s="375"/>
      <c r="E1097" s="376"/>
      <c r="F1097" s="375" t="e">
        <f>F1094+F1095+F1096</f>
        <v>#REF!</v>
      </c>
      <c r="G1097" s="370"/>
    </row>
    <row r="1098" spans="1:7" s="363" customFormat="1">
      <c r="A1098" s="365"/>
      <c r="B1098" s="365" t="s">
        <v>745</v>
      </c>
      <c r="C1098" s="364" t="s">
        <v>126</v>
      </c>
      <c r="D1098" s="372"/>
      <c r="E1098" s="381">
        <v>0.08</v>
      </c>
      <c r="F1098" s="372" t="e">
        <f>E1098*F1097</f>
        <v>#REF!</v>
      </c>
      <c r="G1098" s="370"/>
    </row>
    <row r="1099" spans="1:7" s="377" customFormat="1">
      <c r="A1099" s="374"/>
      <c r="B1099" s="374" t="s">
        <v>746</v>
      </c>
      <c r="C1099" s="373" t="s">
        <v>747</v>
      </c>
      <c r="D1099" s="375"/>
      <c r="E1099" s="376"/>
      <c r="F1099" s="375" t="e">
        <f>SUM(F1097:F1098)</f>
        <v>#REF!</v>
      </c>
      <c r="G1099" s="370"/>
    </row>
    <row r="1100" spans="1:7" s="363" customFormat="1">
      <c r="A1100" s="386"/>
      <c r="B1100" s="386" t="s">
        <v>748</v>
      </c>
      <c r="C1100" s="385" t="s">
        <v>202</v>
      </c>
      <c r="D1100" s="387"/>
      <c r="E1100" s="388"/>
      <c r="F1100" s="389" t="e">
        <f>F1099</f>
        <v>#REF!</v>
      </c>
      <c r="G1100" s="370"/>
    </row>
    <row r="1101" spans="1:7" s="363" customFormat="1" ht="33" customHeight="1">
      <c r="A1101" s="358" t="s">
        <v>825</v>
      </c>
      <c r="B1101" s="359" t="e">
        <f>VLOOKUP($A1101,DGTH!$A$3:$M$1876,2,FALSE)</f>
        <v>#REF!</v>
      </c>
      <c r="C1101" s="359" t="e">
        <f>VLOOKUP($A1101,DGTH!$A$3:$M$1876,3,FALSE)</f>
        <v>#REF!</v>
      </c>
      <c r="D1101" s="360"/>
      <c r="E1101" s="361"/>
      <c r="F1101" s="360"/>
      <c r="G1101" s="362" t="e">
        <f>F1114</f>
        <v>#REF!</v>
      </c>
    </row>
    <row r="1102" spans="1:7" s="363" customFormat="1">
      <c r="A1102" s="365"/>
      <c r="B1102" s="366" t="s">
        <v>48</v>
      </c>
      <c r="C1102" s="367" t="s">
        <v>704</v>
      </c>
      <c r="D1102" s="368"/>
      <c r="E1102" s="369"/>
      <c r="F1102" s="368" t="e">
        <f>SUM(F1103:F1103)</f>
        <v>#REF!</v>
      </c>
      <c r="G1102" s="370"/>
    </row>
    <row r="1103" spans="1:7" s="363" customFormat="1">
      <c r="A1103" s="365"/>
      <c r="B1103" s="365" t="s">
        <v>739</v>
      </c>
      <c r="C1103" s="364" t="s">
        <v>740</v>
      </c>
      <c r="D1103" s="359" t="e">
        <f>VLOOKUP($A1101,DGTH!$A$3:$M$1876,8,FALSE)</f>
        <v>#REF!</v>
      </c>
      <c r="E1103" s="371">
        <v>1</v>
      </c>
      <c r="F1103" s="372" t="e">
        <f>E1103*D1103</f>
        <v>#REF!</v>
      </c>
      <c r="G1103" s="370"/>
    </row>
    <row r="1104" spans="1:7" s="363" customFormat="1">
      <c r="A1104" s="366"/>
      <c r="B1104" s="366" t="s">
        <v>54</v>
      </c>
      <c r="C1104" s="364"/>
      <c r="E1104" s="371"/>
      <c r="F1104" s="368" t="e">
        <f>SUM(F1105)</f>
        <v>#REF!</v>
      </c>
      <c r="G1104" s="370"/>
    </row>
    <row r="1105" spans="1:7" s="363" customFormat="1">
      <c r="A1105" s="365"/>
      <c r="B1105" s="365" t="s">
        <v>741</v>
      </c>
      <c r="C1105" s="364" t="s">
        <v>740</v>
      </c>
      <c r="D1105" s="359" t="e">
        <f>VLOOKUP($A1101,DGTH!$A$3:$M$1876,9,FALSE)</f>
        <v>#REF!</v>
      </c>
      <c r="E1105" s="371">
        <v>1</v>
      </c>
      <c r="F1105" s="372" t="e">
        <f>E1105*D1105</f>
        <v>#REF!</v>
      </c>
      <c r="G1105" s="370"/>
    </row>
    <row r="1106" spans="1:7" s="363" customFormat="1">
      <c r="A1106" s="366"/>
      <c r="B1106" s="366" t="s">
        <v>171</v>
      </c>
      <c r="C1106" s="364"/>
      <c r="D1106" s="359"/>
      <c r="E1106" s="371"/>
      <c r="F1106" s="368" t="e">
        <f>SUM(F1107)</f>
        <v>#REF!</v>
      </c>
      <c r="G1106" s="370"/>
    </row>
    <row r="1107" spans="1:7" s="363" customFormat="1">
      <c r="A1107" s="365"/>
      <c r="B1107" s="365" t="s">
        <v>742</v>
      </c>
      <c r="C1107" s="364" t="s">
        <v>740</v>
      </c>
      <c r="D1107" s="359" t="e">
        <f>VLOOKUP($A1101,DGTH!$A$3:$M$1876,10,FALSE)</f>
        <v>#REF!</v>
      </c>
      <c r="E1107" s="371">
        <v>1</v>
      </c>
      <c r="F1107" s="372" t="e">
        <f>E1107*D1107</f>
        <v>#REF!</v>
      </c>
      <c r="G1107" s="370"/>
    </row>
    <row r="1108" spans="1:7" s="377" customFormat="1">
      <c r="A1108" s="374"/>
      <c r="B1108" s="374" t="s">
        <v>743</v>
      </c>
      <c r="C1108" s="373" t="s">
        <v>86</v>
      </c>
      <c r="D1108" s="375"/>
      <c r="E1108" s="376"/>
      <c r="F1108" s="375" t="e">
        <f>F1102+F1104+F1106</f>
        <v>#REF!</v>
      </c>
      <c r="G1108" s="370"/>
    </row>
    <row r="1109" spans="1:7" s="251" customFormat="1">
      <c r="A1109" s="379"/>
      <c r="B1109" s="379" t="s">
        <v>14</v>
      </c>
      <c r="C1109" s="378" t="s">
        <v>259</v>
      </c>
      <c r="D1109" s="380"/>
      <c r="E1109" s="381">
        <v>0.4</v>
      </c>
      <c r="F1109" s="380" t="e">
        <f>E1109*F1104</f>
        <v>#REF!</v>
      </c>
      <c r="G1109" s="382"/>
    </row>
    <row r="1110" spans="1:7" s="377" customFormat="1" ht="30">
      <c r="A1110" s="374"/>
      <c r="B1110" s="383" t="s">
        <v>882</v>
      </c>
      <c r="C1110" s="373" t="s">
        <v>32</v>
      </c>
      <c r="D1110" s="375"/>
      <c r="E1110" s="384">
        <v>4.4999999999999998E-2</v>
      </c>
      <c r="F1110" s="375" t="e">
        <f>E1110*(F1108+F1109)</f>
        <v>#REF!</v>
      </c>
      <c r="G1110" s="370"/>
    </row>
    <row r="1111" spans="1:7" s="377" customFormat="1">
      <c r="A1111" s="374"/>
      <c r="B1111" s="374" t="s">
        <v>749</v>
      </c>
      <c r="C1111" s="373" t="s">
        <v>744</v>
      </c>
      <c r="D1111" s="375"/>
      <c r="E1111" s="376"/>
      <c r="F1111" s="375" t="e">
        <f>F1108+F1109+F1110</f>
        <v>#REF!</v>
      </c>
      <c r="G1111" s="370"/>
    </row>
    <row r="1112" spans="1:7" s="363" customFormat="1">
      <c r="A1112" s="365"/>
      <c r="B1112" s="365" t="s">
        <v>745</v>
      </c>
      <c r="C1112" s="364" t="s">
        <v>126</v>
      </c>
      <c r="D1112" s="372"/>
      <c r="E1112" s="381">
        <v>0.08</v>
      </c>
      <c r="F1112" s="372" t="e">
        <f>E1112*F1111</f>
        <v>#REF!</v>
      </c>
      <c r="G1112" s="370"/>
    </row>
    <row r="1113" spans="1:7" s="377" customFormat="1">
      <c r="A1113" s="374"/>
      <c r="B1113" s="374" t="s">
        <v>746</v>
      </c>
      <c r="C1113" s="373" t="s">
        <v>747</v>
      </c>
      <c r="D1113" s="375"/>
      <c r="E1113" s="376"/>
      <c r="F1113" s="375" t="e">
        <f>SUM(F1111:F1112)</f>
        <v>#REF!</v>
      </c>
      <c r="G1113" s="370"/>
    </row>
    <row r="1114" spans="1:7" s="363" customFormat="1">
      <c r="A1114" s="386"/>
      <c r="B1114" s="386" t="s">
        <v>748</v>
      </c>
      <c r="C1114" s="385" t="s">
        <v>202</v>
      </c>
      <c r="D1114" s="387"/>
      <c r="E1114" s="388"/>
      <c r="F1114" s="389" t="e">
        <f>F1113</f>
        <v>#REF!</v>
      </c>
      <c r="G1114" s="370"/>
    </row>
    <row r="1115" spans="1:7" s="363" customFormat="1" ht="33" customHeight="1">
      <c r="A1115" s="358" t="s">
        <v>826</v>
      </c>
      <c r="B1115" s="359" t="e">
        <f>VLOOKUP($A1115,DGTH!$A$3:$M$1876,2,FALSE)</f>
        <v>#REF!</v>
      </c>
      <c r="C1115" s="359" t="e">
        <f>VLOOKUP($A1115,DGTH!$A$3:$M$1876,3,FALSE)</f>
        <v>#REF!</v>
      </c>
      <c r="D1115" s="360"/>
      <c r="E1115" s="361"/>
      <c r="F1115" s="360"/>
      <c r="G1115" s="362" t="e">
        <f>F1128</f>
        <v>#REF!</v>
      </c>
    </row>
    <row r="1116" spans="1:7" s="363" customFormat="1">
      <c r="A1116" s="365"/>
      <c r="B1116" s="366" t="s">
        <v>48</v>
      </c>
      <c r="C1116" s="367" t="s">
        <v>704</v>
      </c>
      <c r="D1116" s="368"/>
      <c r="E1116" s="369"/>
      <c r="F1116" s="368" t="e">
        <f>SUM(F1117:F1117)</f>
        <v>#REF!</v>
      </c>
      <c r="G1116" s="370"/>
    </row>
    <row r="1117" spans="1:7" s="363" customFormat="1">
      <c r="A1117" s="365"/>
      <c r="B1117" s="365" t="s">
        <v>739</v>
      </c>
      <c r="C1117" s="364" t="s">
        <v>740</v>
      </c>
      <c r="D1117" s="359" t="e">
        <f>VLOOKUP($A1115,DGTH!$A$3:$M$1876,8,FALSE)</f>
        <v>#REF!</v>
      </c>
      <c r="E1117" s="371">
        <v>1</v>
      </c>
      <c r="F1117" s="372" t="e">
        <f>E1117*D1117</f>
        <v>#REF!</v>
      </c>
      <c r="G1117" s="370"/>
    </row>
    <row r="1118" spans="1:7" s="363" customFormat="1">
      <c r="A1118" s="366"/>
      <c r="B1118" s="366" t="s">
        <v>54</v>
      </c>
      <c r="C1118" s="364"/>
      <c r="E1118" s="371"/>
      <c r="F1118" s="368" t="e">
        <f>SUM(F1119)</f>
        <v>#REF!</v>
      </c>
      <c r="G1118" s="370"/>
    </row>
    <row r="1119" spans="1:7" s="363" customFormat="1">
      <c r="A1119" s="365"/>
      <c r="B1119" s="365" t="s">
        <v>741</v>
      </c>
      <c r="C1119" s="364" t="s">
        <v>740</v>
      </c>
      <c r="D1119" s="359" t="e">
        <f>VLOOKUP($A1115,DGTH!$A$3:$M$1876,9,FALSE)</f>
        <v>#REF!</v>
      </c>
      <c r="E1119" s="371">
        <v>1</v>
      </c>
      <c r="F1119" s="372" t="e">
        <f>E1119*D1119</f>
        <v>#REF!</v>
      </c>
      <c r="G1119" s="370"/>
    </row>
    <row r="1120" spans="1:7" s="363" customFormat="1">
      <c r="A1120" s="366"/>
      <c r="B1120" s="366" t="s">
        <v>171</v>
      </c>
      <c r="C1120" s="364"/>
      <c r="D1120" s="359"/>
      <c r="E1120" s="371"/>
      <c r="F1120" s="368" t="e">
        <f>SUM(F1121)</f>
        <v>#REF!</v>
      </c>
      <c r="G1120" s="370"/>
    </row>
    <row r="1121" spans="1:7" s="363" customFormat="1">
      <c r="A1121" s="365"/>
      <c r="B1121" s="365" t="s">
        <v>742</v>
      </c>
      <c r="C1121" s="364" t="s">
        <v>740</v>
      </c>
      <c r="D1121" s="359" t="e">
        <f>VLOOKUP($A1115,DGTH!$A$3:$M$1876,10,FALSE)</f>
        <v>#REF!</v>
      </c>
      <c r="E1121" s="371">
        <v>1</v>
      </c>
      <c r="F1121" s="372" t="e">
        <f>E1121*D1121</f>
        <v>#REF!</v>
      </c>
      <c r="G1121" s="370"/>
    </row>
    <row r="1122" spans="1:7" s="377" customFormat="1">
      <c r="A1122" s="374"/>
      <c r="B1122" s="374" t="s">
        <v>743</v>
      </c>
      <c r="C1122" s="373" t="s">
        <v>86</v>
      </c>
      <c r="D1122" s="375"/>
      <c r="E1122" s="376"/>
      <c r="F1122" s="375" t="e">
        <f>F1116+F1118+F1120</f>
        <v>#REF!</v>
      </c>
      <c r="G1122" s="370"/>
    </row>
    <row r="1123" spans="1:7" s="251" customFormat="1">
      <c r="A1123" s="379"/>
      <c r="B1123" s="379" t="s">
        <v>14</v>
      </c>
      <c r="C1123" s="378" t="s">
        <v>259</v>
      </c>
      <c r="D1123" s="380"/>
      <c r="E1123" s="381">
        <v>0.4</v>
      </c>
      <c r="F1123" s="380" t="e">
        <f>E1123*F1118</f>
        <v>#REF!</v>
      </c>
      <c r="G1123" s="382"/>
    </row>
    <row r="1124" spans="1:7" s="377" customFormat="1" ht="30">
      <c r="A1124" s="374"/>
      <c r="B1124" s="383" t="s">
        <v>882</v>
      </c>
      <c r="C1124" s="373" t="s">
        <v>32</v>
      </c>
      <c r="D1124" s="375"/>
      <c r="E1124" s="384">
        <v>4.4999999999999998E-2</v>
      </c>
      <c r="F1124" s="375" t="e">
        <f>E1124*(F1122+F1123)</f>
        <v>#REF!</v>
      </c>
      <c r="G1124" s="370"/>
    </row>
    <row r="1125" spans="1:7" s="377" customFormat="1">
      <c r="A1125" s="374"/>
      <c r="B1125" s="374" t="s">
        <v>749</v>
      </c>
      <c r="C1125" s="373" t="s">
        <v>744</v>
      </c>
      <c r="D1125" s="375"/>
      <c r="E1125" s="376"/>
      <c r="F1125" s="375" t="e">
        <f>F1122+F1123+F1124</f>
        <v>#REF!</v>
      </c>
      <c r="G1125" s="370"/>
    </row>
    <row r="1126" spans="1:7" s="363" customFormat="1">
      <c r="A1126" s="365"/>
      <c r="B1126" s="365" t="s">
        <v>745</v>
      </c>
      <c r="C1126" s="364" t="s">
        <v>126</v>
      </c>
      <c r="D1126" s="372"/>
      <c r="E1126" s="381">
        <v>0.08</v>
      </c>
      <c r="F1126" s="372" t="e">
        <f>E1126*F1125</f>
        <v>#REF!</v>
      </c>
      <c r="G1126" s="370"/>
    </row>
    <row r="1127" spans="1:7" s="377" customFormat="1">
      <c r="A1127" s="374"/>
      <c r="B1127" s="374" t="s">
        <v>746</v>
      </c>
      <c r="C1127" s="373" t="s">
        <v>747</v>
      </c>
      <c r="D1127" s="375"/>
      <c r="E1127" s="376"/>
      <c r="F1127" s="375" t="e">
        <f>SUM(F1125:F1126)</f>
        <v>#REF!</v>
      </c>
      <c r="G1127" s="370"/>
    </row>
    <row r="1128" spans="1:7" s="363" customFormat="1">
      <c r="A1128" s="386"/>
      <c r="B1128" s="386" t="s">
        <v>748</v>
      </c>
      <c r="C1128" s="385" t="s">
        <v>202</v>
      </c>
      <c r="D1128" s="387"/>
      <c r="E1128" s="388"/>
      <c r="F1128" s="389" t="e">
        <f>F1127</f>
        <v>#REF!</v>
      </c>
      <c r="G1128" s="370"/>
    </row>
    <row r="1129" spans="1:7" ht="24.75" customHeight="1">
      <c r="A1129" s="401">
        <v>6</v>
      </c>
      <c r="B1129" s="398" t="s">
        <v>639</v>
      </c>
      <c r="C1129" s="399"/>
      <c r="D1129" s="399"/>
      <c r="E1129" s="399"/>
      <c r="F1129" s="400"/>
    </row>
    <row r="1130" spans="1:7" s="363" customFormat="1" ht="33" customHeight="1">
      <c r="A1130" s="358" t="s">
        <v>827</v>
      </c>
      <c r="B1130" s="359" t="e">
        <f>VLOOKUP($A1130,DGTH!$A$3:$M$1876,2,FALSE)</f>
        <v>#N/A</v>
      </c>
      <c r="C1130" s="359" t="e">
        <f>VLOOKUP($A1130,DGTH!$A$3:$M$1876,3,FALSE)</f>
        <v>#N/A</v>
      </c>
      <c r="D1130" s="360"/>
      <c r="E1130" s="361"/>
      <c r="F1130" s="360"/>
      <c r="G1130" s="362" t="e">
        <f>F1143</f>
        <v>#N/A</v>
      </c>
    </row>
    <row r="1131" spans="1:7" s="363" customFormat="1">
      <c r="A1131" s="365"/>
      <c r="B1131" s="366" t="s">
        <v>48</v>
      </c>
      <c r="C1131" s="367" t="s">
        <v>704</v>
      </c>
      <c r="D1131" s="368"/>
      <c r="E1131" s="369"/>
      <c r="F1131" s="368" t="e">
        <f>SUM(F1132:F1132)</f>
        <v>#N/A</v>
      </c>
      <c r="G1131" s="370"/>
    </row>
    <row r="1132" spans="1:7" s="363" customFormat="1">
      <c r="A1132" s="365"/>
      <c r="B1132" s="365" t="s">
        <v>739</v>
      </c>
      <c r="C1132" s="364" t="s">
        <v>740</v>
      </c>
      <c r="D1132" s="359" t="e">
        <f>VLOOKUP($A1130,DGTH!$A$3:$M$1876,8,FALSE)</f>
        <v>#N/A</v>
      </c>
      <c r="E1132" s="371">
        <v>1</v>
      </c>
      <c r="F1132" s="372" t="e">
        <f>E1132*D1132</f>
        <v>#N/A</v>
      </c>
      <c r="G1132" s="370"/>
    </row>
    <row r="1133" spans="1:7" s="363" customFormat="1">
      <c r="A1133" s="366"/>
      <c r="B1133" s="366" t="s">
        <v>54</v>
      </c>
      <c r="C1133" s="364"/>
      <c r="E1133" s="371"/>
      <c r="F1133" s="368" t="e">
        <f>SUM(F1134)</f>
        <v>#N/A</v>
      </c>
      <c r="G1133" s="370"/>
    </row>
    <row r="1134" spans="1:7" s="363" customFormat="1">
      <c r="A1134" s="365"/>
      <c r="B1134" s="365" t="s">
        <v>741</v>
      </c>
      <c r="C1134" s="364" t="s">
        <v>740</v>
      </c>
      <c r="D1134" s="359" t="e">
        <f>VLOOKUP($A1130,DGTH!$A$3:$M$1876,9,FALSE)</f>
        <v>#N/A</v>
      </c>
      <c r="E1134" s="371">
        <v>1</v>
      </c>
      <c r="F1134" s="372" t="e">
        <f>E1134*D1134</f>
        <v>#N/A</v>
      </c>
      <c r="G1134" s="370"/>
    </row>
    <row r="1135" spans="1:7" s="363" customFormat="1">
      <c r="A1135" s="366"/>
      <c r="B1135" s="366" t="s">
        <v>171</v>
      </c>
      <c r="C1135" s="364"/>
      <c r="D1135" s="359"/>
      <c r="E1135" s="371"/>
      <c r="F1135" s="368" t="e">
        <f>SUM(F1136)</f>
        <v>#N/A</v>
      </c>
      <c r="G1135" s="370"/>
    </row>
    <row r="1136" spans="1:7" s="363" customFormat="1">
      <c r="A1136" s="365"/>
      <c r="B1136" s="365" t="s">
        <v>742</v>
      </c>
      <c r="C1136" s="364" t="s">
        <v>740</v>
      </c>
      <c r="D1136" s="359" t="e">
        <f>VLOOKUP($A1130,DGTH!$A$3:$M$1876,10,FALSE)</f>
        <v>#N/A</v>
      </c>
      <c r="E1136" s="371">
        <v>1</v>
      </c>
      <c r="F1136" s="372" t="e">
        <f>E1136*D1136</f>
        <v>#N/A</v>
      </c>
      <c r="G1136" s="370"/>
    </row>
    <row r="1137" spans="1:7" s="377" customFormat="1">
      <c r="A1137" s="374"/>
      <c r="B1137" s="374" t="s">
        <v>743</v>
      </c>
      <c r="C1137" s="373" t="s">
        <v>86</v>
      </c>
      <c r="D1137" s="375"/>
      <c r="E1137" s="376"/>
      <c r="F1137" s="375" t="e">
        <f>F1131+F1133+F1135</f>
        <v>#N/A</v>
      </c>
      <c r="G1137" s="370"/>
    </row>
    <row r="1138" spans="1:7" s="251" customFormat="1">
      <c r="A1138" s="379"/>
      <c r="B1138" s="379" t="s">
        <v>14</v>
      </c>
      <c r="C1138" s="378" t="s">
        <v>259</v>
      </c>
      <c r="D1138" s="380"/>
      <c r="E1138" s="381">
        <v>0.4</v>
      </c>
      <c r="F1138" s="380" t="e">
        <f>E1138*F1133</f>
        <v>#N/A</v>
      </c>
      <c r="G1138" s="382"/>
    </row>
    <row r="1139" spans="1:7" s="377" customFormat="1" ht="30">
      <c r="A1139" s="374"/>
      <c r="B1139" s="383" t="s">
        <v>882</v>
      </c>
      <c r="C1139" s="373" t="s">
        <v>32</v>
      </c>
      <c r="D1139" s="375"/>
      <c r="E1139" s="384">
        <v>4.4999999999999998E-2</v>
      </c>
      <c r="F1139" s="375" t="e">
        <f>E1139*(F1137+F1138)</f>
        <v>#N/A</v>
      </c>
      <c r="G1139" s="370"/>
    </row>
    <row r="1140" spans="1:7" s="377" customFormat="1">
      <c r="A1140" s="374"/>
      <c r="B1140" s="374" t="s">
        <v>749</v>
      </c>
      <c r="C1140" s="373" t="s">
        <v>744</v>
      </c>
      <c r="D1140" s="375"/>
      <c r="E1140" s="376"/>
      <c r="F1140" s="375" t="e">
        <f>F1137+F1138+F1139</f>
        <v>#N/A</v>
      </c>
      <c r="G1140" s="370"/>
    </row>
    <row r="1141" spans="1:7" s="363" customFormat="1">
      <c r="A1141" s="365"/>
      <c r="B1141" s="365" t="s">
        <v>745</v>
      </c>
      <c r="C1141" s="364" t="s">
        <v>126</v>
      </c>
      <c r="D1141" s="372"/>
      <c r="E1141" s="381">
        <v>0.08</v>
      </c>
      <c r="F1141" s="372" t="e">
        <f>E1141*F1140</f>
        <v>#N/A</v>
      </c>
      <c r="G1141" s="370"/>
    </row>
    <row r="1142" spans="1:7" s="377" customFormat="1">
      <c r="A1142" s="374"/>
      <c r="B1142" s="374" t="s">
        <v>746</v>
      </c>
      <c r="C1142" s="373" t="s">
        <v>747</v>
      </c>
      <c r="D1142" s="375"/>
      <c r="E1142" s="376"/>
      <c r="F1142" s="375" t="e">
        <f>SUM(F1140:F1141)</f>
        <v>#N/A</v>
      </c>
      <c r="G1142" s="370"/>
    </row>
    <row r="1143" spans="1:7" s="363" customFormat="1">
      <c r="A1143" s="386"/>
      <c r="B1143" s="386" t="s">
        <v>748</v>
      </c>
      <c r="C1143" s="385" t="s">
        <v>202</v>
      </c>
      <c r="D1143" s="387"/>
      <c r="E1143" s="388"/>
      <c r="F1143" s="389" t="e">
        <f>F1142</f>
        <v>#N/A</v>
      </c>
      <c r="G1143" s="370"/>
    </row>
    <row r="1144" spans="1:7" s="363" customFormat="1" ht="33" customHeight="1">
      <c r="A1144" s="358" t="s">
        <v>828</v>
      </c>
      <c r="B1144" s="359" t="e">
        <f>VLOOKUP($A1144,DGTH!$A$3:$M$1876,2,FALSE)</f>
        <v>#N/A</v>
      </c>
      <c r="C1144" s="359" t="e">
        <f>VLOOKUP($A1144,DGTH!$A$3:$M$1876,3,FALSE)</f>
        <v>#N/A</v>
      </c>
      <c r="D1144" s="360"/>
      <c r="E1144" s="361"/>
      <c r="F1144" s="360"/>
      <c r="G1144" s="362" t="e">
        <f>F1157</f>
        <v>#N/A</v>
      </c>
    </row>
    <row r="1145" spans="1:7" s="363" customFormat="1">
      <c r="A1145" s="365"/>
      <c r="B1145" s="366" t="s">
        <v>48</v>
      </c>
      <c r="C1145" s="367" t="s">
        <v>704</v>
      </c>
      <c r="D1145" s="368"/>
      <c r="E1145" s="369"/>
      <c r="F1145" s="368" t="e">
        <f>SUM(F1146:F1146)</f>
        <v>#N/A</v>
      </c>
      <c r="G1145" s="370"/>
    </row>
    <row r="1146" spans="1:7" s="363" customFormat="1">
      <c r="A1146" s="365"/>
      <c r="B1146" s="365" t="s">
        <v>739</v>
      </c>
      <c r="C1146" s="364" t="s">
        <v>740</v>
      </c>
      <c r="D1146" s="359" t="e">
        <f>VLOOKUP($A1144,DGTH!$A$3:$M$1876,8,FALSE)</f>
        <v>#N/A</v>
      </c>
      <c r="E1146" s="371">
        <v>1</v>
      </c>
      <c r="F1146" s="372" t="e">
        <f>E1146*D1146</f>
        <v>#N/A</v>
      </c>
      <c r="G1146" s="370"/>
    </row>
    <row r="1147" spans="1:7" s="363" customFormat="1">
      <c r="A1147" s="366"/>
      <c r="B1147" s="366" t="s">
        <v>54</v>
      </c>
      <c r="C1147" s="364"/>
      <c r="E1147" s="371"/>
      <c r="F1147" s="368" t="e">
        <f>SUM(F1148)</f>
        <v>#N/A</v>
      </c>
      <c r="G1147" s="370"/>
    </row>
    <row r="1148" spans="1:7" s="363" customFormat="1">
      <c r="A1148" s="365"/>
      <c r="B1148" s="365" t="s">
        <v>741</v>
      </c>
      <c r="C1148" s="364" t="s">
        <v>740</v>
      </c>
      <c r="D1148" s="359" t="e">
        <f>VLOOKUP($A1144,DGTH!$A$3:$M$1876,9,FALSE)</f>
        <v>#N/A</v>
      </c>
      <c r="E1148" s="371">
        <v>1</v>
      </c>
      <c r="F1148" s="372" t="e">
        <f>E1148*D1148</f>
        <v>#N/A</v>
      </c>
      <c r="G1148" s="370"/>
    </row>
    <row r="1149" spans="1:7" s="363" customFormat="1">
      <c r="A1149" s="366"/>
      <c r="B1149" s="366" t="s">
        <v>171</v>
      </c>
      <c r="C1149" s="364"/>
      <c r="D1149" s="359"/>
      <c r="E1149" s="371"/>
      <c r="F1149" s="368" t="e">
        <f>SUM(F1150)</f>
        <v>#N/A</v>
      </c>
      <c r="G1149" s="370"/>
    </row>
    <row r="1150" spans="1:7" s="363" customFormat="1">
      <c r="A1150" s="365"/>
      <c r="B1150" s="365" t="s">
        <v>742</v>
      </c>
      <c r="C1150" s="364" t="s">
        <v>740</v>
      </c>
      <c r="D1150" s="359" t="e">
        <f>VLOOKUP($A1144,DGTH!$A$3:$M$1876,10,FALSE)</f>
        <v>#N/A</v>
      </c>
      <c r="E1150" s="371">
        <v>1</v>
      </c>
      <c r="F1150" s="372" t="e">
        <f>E1150*D1150</f>
        <v>#N/A</v>
      </c>
      <c r="G1150" s="370"/>
    </row>
    <row r="1151" spans="1:7" s="377" customFormat="1">
      <c r="A1151" s="374"/>
      <c r="B1151" s="374" t="s">
        <v>743</v>
      </c>
      <c r="C1151" s="373" t="s">
        <v>86</v>
      </c>
      <c r="D1151" s="375"/>
      <c r="E1151" s="376"/>
      <c r="F1151" s="375" t="e">
        <f>F1145+F1147+F1149</f>
        <v>#N/A</v>
      </c>
      <c r="G1151" s="370"/>
    </row>
    <row r="1152" spans="1:7" s="251" customFormat="1">
      <c r="A1152" s="379"/>
      <c r="B1152" s="379" t="s">
        <v>14</v>
      </c>
      <c r="C1152" s="378" t="s">
        <v>259</v>
      </c>
      <c r="D1152" s="380"/>
      <c r="E1152" s="381">
        <v>0.4</v>
      </c>
      <c r="F1152" s="380" t="e">
        <f>E1152*F1147</f>
        <v>#N/A</v>
      </c>
      <c r="G1152" s="382"/>
    </row>
    <row r="1153" spans="1:7" s="377" customFormat="1" ht="30">
      <c r="A1153" s="374"/>
      <c r="B1153" s="383" t="s">
        <v>882</v>
      </c>
      <c r="C1153" s="373" t="s">
        <v>32</v>
      </c>
      <c r="D1153" s="375"/>
      <c r="E1153" s="384">
        <v>4.4999999999999998E-2</v>
      </c>
      <c r="F1153" s="375" t="e">
        <f>E1153*(F1151+F1152)</f>
        <v>#N/A</v>
      </c>
      <c r="G1153" s="370"/>
    </row>
    <row r="1154" spans="1:7" s="377" customFormat="1">
      <c r="A1154" s="374"/>
      <c r="B1154" s="374" t="s">
        <v>749</v>
      </c>
      <c r="C1154" s="373" t="s">
        <v>744</v>
      </c>
      <c r="D1154" s="375"/>
      <c r="E1154" s="376"/>
      <c r="F1154" s="375" t="e">
        <f>F1151+F1152+F1153</f>
        <v>#N/A</v>
      </c>
      <c r="G1154" s="370"/>
    </row>
    <row r="1155" spans="1:7" s="363" customFormat="1">
      <c r="A1155" s="365"/>
      <c r="B1155" s="365" t="s">
        <v>745</v>
      </c>
      <c r="C1155" s="364" t="s">
        <v>126</v>
      </c>
      <c r="D1155" s="372"/>
      <c r="E1155" s="381">
        <v>0.08</v>
      </c>
      <c r="F1155" s="372" t="e">
        <f>E1155*F1154</f>
        <v>#N/A</v>
      </c>
      <c r="G1155" s="370"/>
    </row>
    <row r="1156" spans="1:7" s="377" customFormat="1">
      <c r="A1156" s="374"/>
      <c r="B1156" s="374" t="s">
        <v>746</v>
      </c>
      <c r="C1156" s="373" t="s">
        <v>747</v>
      </c>
      <c r="D1156" s="375"/>
      <c r="E1156" s="376"/>
      <c r="F1156" s="375" t="e">
        <f>SUM(F1154:F1155)</f>
        <v>#N/A</v>
      </c>
      <c r="G1156" s="370"/>
    </row>
    <row r="1157" spans="1:7" s="363" customFormat="1">
      <c r="A1157" s="386"/>
      <c r="B1157" s="386" t="s">
        <v>748</v>
      </c>
      <c r="C1157" s="385" t="s">
        <v>202</v>
      </c>
      <c r="D1157" s="387"/>
      <c r="E1157" s="388"/>
      <c r="F1157" s="389" t="e">
        <f>F1156</f>
        <v>#N/A</v>
      </c>
      <c r="G1157" s="370"/>
    </row>
    <row r="1158" spans="1:7" s="363" customFormat="1" ht="33" customHeight="1">
      <c r="A1158" s="358" t="s">
        <v>829</v>
      </c>
      <c r="B1158" s="359" t="e">
        <f>VLOOKUP($A1158,DGTH!$A$3:$M$1876,2,FALSE)</f>
        <v>#N/A</v>
      </c>
      <c r="C1158" s="359" t="e">
        <f>VLOOKUP($A1158,DGTH!$A$3:$M$1876,3,FALSE)</f>
        <v>#N/A</v>
      </c>
      <c r="D1158" s="360"/>
      <c r="E1158" s="361"/>
      <c r="F1158" s="360"/>
      <c r="G1158" s="362" t="e">
        <f>F1171</f>
        <v>#N/A</v>
      </c>
    </row>
    <row r="1159" spans="1:7" s="363" customFormat="1">
      <c r="A1159" s="365"/>
      <c r="B1159" s="366" t="s">
        <v>48</v>
      </c>
      <c r="C1159" s="367" t="s">
        <v>704</v>
      </c>
      <c r="D1159" s="368"/>
      <c r="E1159" s="369"/>
      <c r="F1159" s="368" t="e">
        <f>SUM(F1160:F1160)</f>
        <v>#N/A</v>
      </c>
      <c r="G1159" s="370"/>
    </row>
    <row r="1160" spans="1:7" s="363" customFormat="1">
      <c r="A1160" s="365"/>
      <c r="B1160" s="365" t="s">
        <v>739</v>
      </c>
      <c r="C1160" s="364" t="s">
        <v>740</v>
      </c>
      <c r="D1160" s="359" t="e">
        <f>VLOOKUP($A1158,DGTH!$A$3:$M$1876,8,FALSE)</f>
        <v>#N/A</v>
      </c>
      <c r="E1160" s="371">
        <v>1</v>
      </c>
      <c r="F1160" s="372" t="e">
        <f>E1160*D1160</f>
        <v>#N/A</v>
      </c>
      <c r="G1160" s="370"/>
    </row>
    <row r="1161" spans="1:7" s="363" customFormat="1">
      <c r="A1161" s="366"/>
      <c r="B1161" s="366" t="s">
        <v>54</v>
      </c>
      <c r="C1161" s="364"/>
      <c r="E1161" s="371"/>
      <c r="F1161" s="368" t="e">
        <f>SUM(F1162)</f>
        <v>#N/A</v>
      </c>
      <c r="G1161" s="370"/>
    </row>
    <row r="1162" spans="1:7" s="363" customFormat="1">
      <c r="A1162" s="365"/>
      <c r="B1162" s="365" t="s">
        <v>741</v>
      </c>
      <c r="C1162" s="364" t="s">
        <v>740</v>
      </c>
      <c r="D1162" s="359" t="e">
        <f>VLOOKUP($A1158,DGTH!$A$3:$M$1876,9,FALSE)</f>
        <v>#N/A</v>
      </c>
      <c r="E1162" s="371">
        <v>1</v>
      </c>
      <c r="F1162" s="372" t="e">
        <f>E1162*D1162</f>
        <v>#N/A</v>
      </c>
      <c r="G1162" s="370"/>
    </row>
    <row r="1163" spans="1:7" s="363" customFormat="1">
      <c r="A1163" s="366"/>
      <c r="B1163" s="366" t="s">
        <v>171</v>
      </c>
      <c r="C1163" s="364"/>
      <c r="D1163" s="359"/>
      <c r="E1163" s="371"/>
      <c r="F1163" s="368" t="e">
        <f>SUM(F1164)</f>
        <v>#N/A</v>
      </c>
      <c r="G1163" s="370"/>
    </row>
    <row r="1164" spans="1:7" s="363" customFormat="1">
      <c r="A1164" s="365"/>
      <c r="B1164" s="365" t="s">
        <v>742</v>
      </c>
      <c r="C1164" s="364" t="s">
        <v>740</v>
      </c>
      <c r="D1164" s="359" t="e">
        <f>VLOOKUP($A1158,DGTH!$A$3:$M$1876,10,FALSE)</f>
        <v>#N/A</v>
      </c>
      <c r="E1164" s="371">
        <v>1</v>
      </c>
      <c r="F1164" s="372" t="e">
        <f>E1164*D1164</f>
        <v>#N/A</v>
      </c>
      <c r="G1164" s="370"/>
    </row>
    <row r="1165" spans="1:7" s="377" customFormat="1">
      <c r="A1165" s="374"/>
      <c r="B1165" s="374" t="s">
        <v>743</v>
      </c>
      <c r="C1165" s="373" t="s">
        <v>86</v>
      </c>
      <c r="D1165" s="375"/>
      <c r="E1165" s="376"/>
      <c r="F1165" s="375" t="e">
        <f>F1159+F1161+F1163</f>
        <v>#N/A</v>
      </c>
      <c r="G1165" s="370"/>
    </row>
    <row r="1166" spans="1:7" s="251" customFormat="1">
      <c r="A1166" s="379"/>
      <c r="B1166" s="379" t="s">
        <v>14</v>
      </c>
      <c r="C1166" s="378" t="s">
        <v>259</v>
      </c>
      <c r="D1166" s="380"/>
      <c r="E1166" s="381">
        <v>0.4</v>
      </c>
      <c r="F1166" s="380" t="e">
        <f>E1166*F1161</f>
        <v>#N/A</v>
      </c>
      <c r="G1166" s="382"/>
    </row>
    <row r="1167" spans="1:7" s="377" customFormat="1" ht="30">
      <c r="A1167" s="374"/>
      <c r="B1167" s="383" t="s">
        <v>882</v>
      </c>
      <c r="C1167" s="373" t="s">
        <v>32</v>
      </c>
      <c r="D1167" s="375"/>
      <c r="E1167" s="384">
        <v>4.4999999999999998E-2</v>
      </c>
      <c r="F1167" s="375" t="e">
        <f>E1167*(F1165+F1166)</f>
        <v>#N/A</v>
      </c>
      <c r="G1167" s="370"/>
    </row>
    <row r="1168" spans="1:7" s="377" customFormat="1">
      <c r="A1168" s="374"/>
      <c r="B1168" s="374" t="s">
        <v>749</v>
      </c>
      <c r="C1168" s="373" t="s">
        <v>744</v>
      </c>
      <c r="D1168" s="375"/>
      <c r="E1168" s="376"/>
      <c r="F1168" s="375" t="e">
        <f>F1165+F1166+F1167</f>
        <v>#N/A</v>
      </c>
      <c r="G1168" s="370"/>
    </row>
    <row r="1169" spans="1:7" s="363" customFormat="1">
      <c r="A1169" s="365"/>
      <c r="B1169" s="365" t="s">
        <v>745</v>
      </c>
      <c r="C1169" s="364" t="s">
        <v>126</v>
      </c>
      <c r="D1169" s="372"/>
      <c r="E1169" s="381">
        <v>0.08</v>
      </c>
      <c r="F1169" s="372" t="e">
        <f>E1169*F1168</f>
        <v>#N/A</v>
      </c>
      <c r="G1169" s="370"/>
    </row>
    <row r="1170" spans="1:7" s="377" customFormat="1">
      <c r="A1170" s="374"/>
      <c r="B1170" s="374" t="s">
        <v>746</v>
      </c>
      <c r="C1170" s="373" t="s">
        <v>747</v>
      </c>
      <c r="D1170" s="375"/>
      <c r="E1170" s="376"/>
      <c r="F1170" s="375" t="e">
        <f>SUM(F1168:F1169)</f>
        <v>#N/A</v>
      </c>
      <c r="G1170" s="370"/>
    </row>
    <row r="1171" spans="1:7" s="363" customFormat="1">
      <c r="A1171" s="386"/>
      <c r="B1171" s="386" t="s">
        <v>748</v>
      </c>
      <c r="C1171" s="385" t="s">
        <v>202</v>
      </c>
      <c r="D1171" s="387"/>
      <c r="E1171" s="388"/>
      <c r="F1171" s="389" t="e">
        <f>F1170</f>
        <v>#N/A</v>
      </c>
      <c r="G1171" s="370"/>
    </row>
    <row r="1172" spans="1:7" s="363" customFormat="1" ht="33" customHeight="1">
      <c r="A1172" s="358" t="s">
        <v>830</v>
      </c>
      <c r="B1172" s="359" t="e">
        <f>VLOOKUP($A1172,DGTH!$A$3:$M$1876,2,FALSE)</f>
        <v>#N/A</v>
      </c>
      <c r="C1172" s="359" t="e">
        <f>VLOOKUP($A1172,DGTH!$A$3:$M$1876,3,FALSE)</f>
        <v>#N/A</v>
      </c>
      <c r="D1172" s="360"/>
      <c r="E1172" s="361"/>
      <c r="F1172" s="360"/>
      <c r="G1172" s="362" t="e">
        <f>F1185</f>
        <v>#N/A</v>
      </c>
    </row>
    <row r="1173" spans="1:7" s="363" customFormat="1">
      <c r="A1173" s="365"/>
      <c r="B1173" s="366" t="s">
        <v>48</v>
      </c>
      <c r="C1173" s="367" t="s">
        <v>704</v>
      </c>
      <c r="D1173" s="368"/>
      <c r="E1173" s="369"/>
      <c r="F1173" s="368" t="e">
        <f>SUM(F1174:F1174)</f>
        <v>#N/A</v>
      </c>
      <c r="G1173" s="370"/>
    </row>
    <row r="1174" spans="1:7" s="363" customFormat="1">
      <c r="A1174" s="365"/>
      <c r="B1174" s="365" t="s">
        <v>739</v>
      </c>
      <c r="C1174" s="364" t="s">
        <v>740</v>
      </c>
      <c r="D1174" s="359" t="e">
        <f>VLOOKUP($A1172,DGTH!$A$3:$M$1876,8,FALSE)</f>
        <v>#N/A</v>
      </c>
      <c r="E1174" s="371">
        <v>1</v>
      </c>
      <c r="F1174" s="372" t="e">
        <f>E1174*D1174</f>
        <v>#N/A</v>
      </c>
      <c r="G1174" s="370"/>
    </row>
    <row r="1175" spans="1:7" s="363" customFormat="1">
      <c r="A1175" s="366"/>
      <c r="B1175" s="366" t="s">
        <v>54</v>
      </c>
      <c r="C1175" s="364"/>
      <c r="E1175" s="371"/>
      <c r="F1175" s="368" t="e">
        <f>SUM(F1176)</f>
        <v>#N/A</v>
      </c>
      <c r="G1175" s="370"/>
    </row>
    <row r="1176" spans="1:7" s="363" customFormat="1">
      <c r="A1176" s="365"/>
      <c r="B1176" s="365" t="s">
        <v>741</v>
      </c>
      <c r="C1176" s="364" t="s">
        <v>740</v>
      </c>
      <c r="D1176" s="359" t="e">
        <f>VLOOKUP($A1172,DGTH!$A$3:$M$1876,9,FALSE)</f>
        <v>#N/A</v>
      </c>
      <c r="E1176" s="371">
        <v>1</v>
      </c>
      <c r="F1176" s="372" t="e">
        <f>E1176*D1176</f>
        <v>#N/A</v>
      </c>
      <c r="G1176" s="370"/>
    </row>
    <row r="1177" spans="1:7" s="363" customFormat="1">
      <c r="A1177" s="366"/>
      <c r="B1177" s="366" t="s">
        <v>171</v>
      </c>
      <c r="C1177" s="364"/>
      <c r="D1177" s="359"/>
      <c r="E1177" s="371"/>
      <c r="F1177" s="368" t="e">
        <f>SUM(F1178)</f>
        <v>#N/A</v>
      </c>
      <c r="G1177" s="370"/>
    </row>
    <row r="1178" spans="1:7" s="363" customFormat="1">
      <c r="A1178" s="365"/>
      <c r="B1178" s="365" t="s">
        <v>742</v>
      </c>
      <c r="C1178" s="364" t="s">
        <v>740</v>
      </c>
      <c r="D1178" s="359" t="e">
        <f>VLOOKUP($A1172,DGTH!$A$3:$M$1876,10,FALSE)</f>
        <v>#N/A</v>
      </c>
      <c r="E1178" s="371">
        <v>1</v>
      </c>
      <c r="F1178" s="372" t="e">
        <f>E1178*D1178</f>
        <v>#N/A</v>
      </c>
      <c r="G1178" s="370"/>
    </row>
    <row r="1179" spans="1:7" s="377" customFormat="1">
      <c r="A1179" s="374"/>
      <c r="B1179" s="374" t="s">
        <v>743</v>
      </c>
      <c r="C1179" s="373" t="s">
        <v>86</v>
      </c>
      <c r="D1179" s="375"/>
      <c r="E1179" s="376"/>
      <c r="F1179" s="375" t="e">
        <f>F1173+F1175+F1177</f>
        <v>#N/A</v>
      </c>
      <c r="G1179" s="370"/>
    </row>
    <row r="1180" spans="1:7" s="251" customFormat="1">
      <c r="A1180" s="379"/>
      <c r="B1180" s="379" t="s">
        <v>14</v>
      </c>
      <c r="C1180" s="378" t="s">
        <v>259</v>
      </c>
      <c r="D1180" s="380"/>
      <c r="E1180" s="381">
        <v>0.4</v>
      </c>
      <c r="F1180" s="380" t="e">
        <f>E1180*F1175</f>
        <v>#N/A</v>
      </c>
      <c r="G1180" s="382"/>
    </row>
    <row r="1181" spans="1:7" s="377" customFormat="1" ht="30">
      <c r="A1181" s="374"/>
      <c r="B1181" s="383" t="s">
        <v>882</v>
      </c>
      <c r="C1181" s="373" t="s">
        <v>32</v>
      </c>
      <c r="D1181" s="375"/>
      <c r="E1181" s="384">
        <v>4.4999999999999998E-2</v>
      </c>
      <c r="F1181" s="375" t="e">
        <f>E1181*(F1179+F1180)</f>
        <v>#N/A</v>
      </c>
      <c r="G1181" s="370"/>
    </row>
    <row r="1182" spans="1:7" s="377" customFormat="1">
      <c r="A1182" s="374"/>
      <c r="B1182" s="374" t="s">
        <v>749</v>
      </c>
      <c r="C1182" s="373" t="s">
        <v>744</v>
      </c>
      <c r="D1182" s="375"/>
      <c r="E1182" s="376"/>
      <c r="F1182" s="375" t="e">
        <f>F1179+F1180+F1181</f>
        <v>#N/A</v>
      </c>
      <c r="G1182" s="370"/>
    </row>
    <row r="1183" spans="1:7" s="363" customFormat="1">
      <c r="A1183" s="365"/>
      <c r="B1183" s="365" t="s">
        <v>745</v>
      </c>
      <c r="C1183" s="364" t="s">
        <v>126</v>
      </c>
      <c r="D1183" s="372"/>
      <c r="E1183" s="381">
        <v>0.08</v>
      </c>
      <c r="F1183" s="372" t="e">
        <f>E1183*F1182</f>
        <v>#N/A</v>
      </c>
      <c r="G1183" s="370"/>
    </row>
    <row r="1184" spans="1:7" s="377" customFormat="1">
      <c r="A1184" s="374"/>
      <c r="B1184" s="374" t="s">
        <v>746</v>
      </c>
      <c r="C1184" s="373" t="s">
        <v>747</v>
      </c>
      <c r="D1184" s="375"/>
      <c r="E1184" s="376"/>
      <c r="F1184" s="375" t="e">
        <f>SUM(F1182:F1183)</f>
        <v>#N/A</v>
      </c>
      <c r="G1184" s="370"/>
    </row>
    <row r="1185" spans="1:7" s="363" customFormat="1">
      <c r="A1185" s="386"/>
      <c r="B1185" s="386" t="s">
        <v>748</v>
      </c>
      <c r="C1185" s="385" t="s">
        <v>202</v>
      </c>
      <c r="D1185" s="387"/>
      <c r="E1185" s="388"/>
      <c r="F1185" s="389" t="e">
        <f>F1184</f>
        <v>#N/A</v>
      </c>
      <c r="G1185" s="370"/>
    </row>
    <row r="1186" spans="1:7" s="363" customFormat="1" ht="33" customHeight="1">
      <c r="A1186" s="358" t="s">
        <v>767</v>
      </c>
      <c r="B1186" s="359" t="e">
        <f>VLOOKUP($A1186,DGTH!$A$3:$M$1876,2,FALSE)</f>
        <v>#N/A</v>
      </c>
      <c r="C1186" s="359" t="e">
        <f>VLOOKUP($A1186,DGTH!$A$3:$M$1876,3,FALSE)</f>
        <v>#N/A</v>
      </c>
      <c r="D1186" s="360"/>
      <c r="E1186" s="361"/>
      <c r="F1186" s="360"/>
      <c r="G1186" s="362" t="e">
        <f>F1199</f>
        <v>#N/A</v>
      </c>
    </row>
    <row r="1187" spans="1:7" s="363" customFormat="1">
      <c r="A1187" s="365"/>
      <c r="B1187" s="366" t="s">
        <v>48</v>
      </c>
      <c r="C1187" s="367" t="s">
        <v>704</v>
      </c>
      <c r="D1187" s="368"/>
      <c r="E1187" s="369"/>
      <c r="F1187" s="368" t="e">
        <f>SUM(F1188:F1188)</f>
        <v>#N/A</v>
      </c>
      <c r="G1187" s="370"/>
    </row>
    <row r="1188" spans="1:7" s="363" customFormat="1">
      <c r="A1188" s="365"/>
      <c r="B1188" s="365" t="s">
        <v>739</v>
      </c>
      <c r="C1188" s="364" t="s">
        <v>740</v>
      </c>
      <c r="D1188" s="359" t="e">
        <f>VLOOKUP($A1186,DGTH!$A$3:$M$1876,8,FALSE)</f>
        <v>#N/A</v>
      </c>
      <c r="E1188" s="371">
        <v>1</v>
      </c>
      <c r="F1188" s="372" t="e">
        <f>E1188*D1188</f>
        <v>#N/A</v>
      </c>
      <c r="G1188" s="370"/>
    </row>
    <row r="1189" spans="1:7" s="363" customFormat="1">
      <c r="A1189" s="366"/>
      <c r="B1189" s="366" t="s">
        <v>54</v>
      </c>
      <c r="C1189" s="364"/>
      <c r="E1189" s="371"/>
      <c r="F1189" s="368" t="e">
        <f>SUM(F1190)</f>
        <v>#N/A</v>
      </c>
      <c r="G1189" s="370"/>
    </row>
    <row r="1190" spans="1:7" s="363" customFormat="1">
      <c r="A1190" s="365"/>
      <c r="B1190" s="365" t="s">
        <v>741</v>
      </c>
      <c r="C1190" s="364" t="s">
        <v>740</v>
      </c>
      <c r="D1190" s="359" t="e">
        <f>VLOOKUP($A1186,DGTH!$A$3:$M$1876,9,FALSE)</f>
        <v>#N/A</v>
      </c>
      <c r="E1190" s="371">
        <v>1</v>
      </c>
      <c r="F1190" s="372" t="e">
        <f>E1190*D1190</f>
        <v>#N/A</v>
      </c>
      <c r="G1190" s="370"/>
    </row>
    <row r="1191" spans="1:7" s="363" customFormat="1">
      <c r="A1191" s="366"/>
      <c r="B1191" s="366" t="s">
        <v>171</v>
      </c>
      <c r="C1191" s="364"/>
      <c r="D1191" s="359"/>
      <c r="E1191" s="371"/>
      <c r="F1191" s="368" t="e">
        <f>SUM(F1192)</f>
        <v>#N/A</v>
      </c>
      <c r="G1191" s="370"/>
    </row>
    <row r="1192" spans="1:7" s="363" customFormat="1">
      <c r="A1192" s="365"/>
      <c r="B1192" s="365" t="s">
        <v>742</v>
      </c>
      <c r="C1192" s="364" t="s">
        <v>740</v>
      </c>
      <c r="D1192" s="359" t="e">
        <f>VLOOKUP($A1186,DGTH!$A$3:$M$1876,10,FALSE)</f>
        <v>#N/A</v>
      </c>
      <c r="E1192" s="371">
        <v>1</v>
      </c>
      <c r="F1192" s="372" t="e">
        <f>E1192*D1192</f>
        <v>#N/A</v>
      </c>
      <c r="G1192" s="370"/>
    </row>
    <row r="1193" spans="1:7" s="377" customFormat="1">
      <c r="A1193" s="374"/>
      <c r="B1193" s="374" t="s">
        <v>743</v>
      </c>
      <c r="C1193" s="373" t="s">
        <v>86</v>
      </c>
      <c r="D1193" s="375"/>
      <c r="E1193" s="376"/>
      <c r="F1193" s="375" t="e">
        <f>F1187+F1189+F1191</f>
        <v>#N/A</v>
      </c>
      <c r="G1193" s="370"/>
    </row>
    <row r="1194" spans="1:7" s="251" customFormat="1">
      <c r="A1194" s="379"/>
      <c r="B1194" s="379" t="s">
        <v>14</v>
      </c>
      <c r="C1194" s="378" t="s">
        <v>259</v>
      </c>
      <c r="D1194" s="380"/>
      <c r="E1194" s="381">
        <v>0.4</v>
      </c>
      <c r="F1194" s="380" t="e">
        <f>E1194*F1189</f>
        <v>#N/A</v>
      </c>
      <c r="G1194" s="382"/>
    </row>
    <row r="1195" spans="1:7" s="377" customFormat="1" ht="30">
      <c r="A1195" s="374"/>
      <c r="B1195" s="383" t="s">
        <v>882</v>
      </c>
      <c r="C1195" s="373" t="s">
        <v>32</v>
      </c>
      <c r="D1195" s="375"/>
      <c r="E1195" s="384">
        <v>4.4999999999999998E-2</v>
      </c>
      <c r="F1195" s="375" t="e">
        <f>E1195*(F1193+F1194)</f>
        <v>#N/A</v>
      </c>
      <c r="G1195" s="370"/>
    </row>
    <row r="1196" spans="1:7" s="377" customFormat="1">
      <c r="A1196" s="374"/>
      <c r="B1196" s="374" t="s">
        <v>749</v>
      </c>
      <c r="C1196" s="373" t="s">
        <v>744</v>
      </c>
      <c r="D1196" s="375"/>
      <c r="E1196" s="376"/>
      <c r="F1196" s="375" t="e">
        <f>F1193+F1194+F1195</f>
        <v>#N/A</v>
      </c>
      <c r="G1196" s="370"/>
    </row>
    <row r="1197" spans="1:7" s="363" customFormat="1">
      <c r="A1197" s="365"/>
      <c r="B1197" s="365" t="s">
        <v>745</v>
      </c>
      <c r="C1197" s="364" t="s">
        <v>126</v>
      </c>
      <c r="D1197" s="372"/>
      <c r="E1197" s="381">
        <v>0.08</v>
      </c>
      <c r="F1197" s="372" t="e">
        <f>E1197*F1196</f>
        <v>#N/A</v>
      </c>
      <c r="G1197" s="370"/>
    </row>
    <row r="1198" spans="1:7" s="377" customFormat="1">
      <c r="A1198" s="374"/>
      <c r="B1198" s="374" t="s">
        <v>746</v>
      </c>
      <c r="C1198" s="373" t="s">
        <v>747</v>
      </c>
      <c r="D1198" s="375"/>
      <c r="E1198" s="376"/>
      <c r="F1198" s="375" t="e">
        <f>SUM(F1196:F1197)</f>
        <v>#N/A</v>
      </c>
      <c r="G1198" s="370"/>
    </row>
    <row r="1199" spans="1:7" s="363" customFormat="1">
      <c r="A1199" s="386"/>
      <c r="B1199" s="386" t="s">
        <v>748</v>
      </c>
      <c r="C1199" s="385" t="s">
        <v>202</v>
      </c>
      <c r="D1199" s="387"/>
      <c r="E1199" s="388"/>
      <c r="F1199" s="389" t="e">
        <f>F1198</f>
        <v>#N/A</v>
      </c>
      <c r="G1199" s="370"/>
    </row>
    <row r="1200" spans="1:7" s="363" customFormat="1" ht="33" customHeight="1">
      <c r="A1200" s="358" t="s">
        <v>792</v>
      </c>
      <c r="B1200" s="359" t="e">
        <f>VLOOKUP($A1200,DGTH!$A$3:$M$1876,2,FALSE)</f>
        <v>#N/A</v>
      </c>
      <c r="C1200" s="359" t="e">
        <f>VLOOKUP($A1200,DGTH!$A$3:$M$1876,3,FALSE)</f>
        <v>#N/A</v>
      </c>
      <c r="D1200" s="360"/>
      <c r="E1200" s="361"/>
      <c r="F1200" s="360"/>
      <c r="G1200" s="362" t="e">
        <f>F1213</f>
        <v>#N/A</v>
      </c>
    </row>
    <row r="1201" spans="1:7" s="363" customFormat="1">
      <c r="A1201" s="365"/>
      <c r="B1201" s="366" t="s">
        <v>48</v>
      </c>
      <c r="C1201" s="367" t="s">
        <v>704</v>
      </c>
      <c r="D1201" s="368"/>
      <c r="E1201" s="369"/>
      <c r="F1201" s="368" t="e">
        <f>SUM(F1202:F1202)</f>
        <v>#N/A</v>
      </c>
      <c r="G1201" s="370"/>
    </row>
    <row r="1202" spans="1:7" s="363" customFormat="1">
      <c r="A1202" s="365"/>
      <c r="B1202" s="365" t="s">
        <v>739</v>
      </c>
      <c r="C1202" s="364" t="s">
        <v>740</v>
      </c>
      <c r="D1202" s="359" t="e">
        <f>VLOOKUP($A1200,DGTH!$A$3:$M$1876,8,FALSE)</f>
        <v>#N/A</v>
      </c>
      <c r="E1202" s="371">
        <v>1</v>
      </c>
      <c r="F1202" s="372" t="e">
        <f>E1202*D1202</f>
        <v>#N/A</v>
      </c>
      <c r="G1202" s="370"/>
    </row>
    <row r="1203" spans="1:7" s="363" customFormat="1">
      <c r="A1203" s="366"/>
      <c r="B1203" s="366" t="s">
        <v>54</v>
      </c>
      <c r="C1203" s="364"/>
      <c r="E1203" s="371"/>
      <c r="F1203" s="368" t="e">
        <f>SUM(F1204)</f>
        <v>#N/A</v>
      </c>
      <c r="G1203" s="370"/>
    </row>
    <row r="1204" spans="1:7" s="363" customFormat="1">
      <c r="A1204" s="365"/>
      <c r="B1204" s="365" t="s">
        <v>741</v>
      </c>
      <c r="C1204" s="364" t="s">
        <v>740</v>
      </c>
      <c r="D1204" s="359" t="e">
        <f>VLOOKUP($A1200,DGTH!$A$3:$M$1876,9,FALSE)</f>
        <v>#N/A</v>
      </c>
      <c r="E1204" s="371">
        <v>1</v>
      </c>
      <c r="F1204" s="372" t="e">
        <f>E1204*D1204</f>
        <v>#N/A</v>
      </c>
      <c r="G1204" s="370"/>
    </row>
    <row r="1205" spans="1:7" s="363" customFormat="1">
      <c r="A1205" s="366"/>
      <c r="B1205" s="366" t="s">
        <v>171</v>
      </c>
      <c r="C1205" s="364"/>
      <c r="D1205" s="359"/>
      <c r="E1205" s="371"/>
      <c r="F1205" s="368" t="e">
        <f>SUM(F1206)</f>
        <v>#N/A</v>
      </c>
      <c r="G1205" s="370"/>
    </row>
    <row r="1206" spans="1:7" s="363" customFormat="1">
      <c r="A1206" s="365"/>
      <c r="B1206" s="365" t="s">
        <v>742</v>
      </c>
      <c r="C1206" s="364" t="s">
        <v>740</v>
      </c>
      <c r="D1206" s="359" t="e">
        <f>VLOOKUP($A1200,DGTH!$A$3:$M$1876,10,FALSE)</f>
        <v>#N/A</v>
      </c>
      <c r="E1206" s="371">
        <v>1</v>
      </c>
      <c r="F1206" s="372" t="e">
        <f>E1206*D1206</f>
        <v>#N/A</v>
      </c>
      <c r="G1206" s="370"/>
    </row>
    <row r="1207" spans="1:7" s="377" customFormat="1">
      <c r="A1207" s="374"/>
      <c r="B1207" s="374" t="s">
        <v>743</v>
      </c>
      <c r="C1207" s="373" t="s">
        <v>86</v>
      </c>
      <c r="D1207" s="375"/>
      <c r="E1207" s="376"/>
      <c r="F1207" s="375" t="e">
        <f>F1201+F1203+F1205</f>
        <v>#N/A</v>
      </c>
      <c r="G1207" s="370"/>
    </row>
    <row r="1208" spans="1:7" s="251" customFormat="1">
      <c r="A1208" s="379"/>
      <c r="B1208" s="379" t="s">
        <v>14</v>
      </c>
      <c r="C1208" s="378" t="s">
        <v>259</v>
      </c>
      <c r="D1208" s="380"/>
      <c r="E1208" s="381">
        <v>0.4</v>
      </c>
      <c r="F1208" s="380" t="e">
        <f>E1208*F1203</f>
        <v>#N/A</v>
      </c>
      <c r="G1208" s="382"/>
    </row>
    <row r="1209" spans="1:7" s="377" customFormat="1" ht="30">
      <c r="A1209" s="374"/>
      <c r="B1209" s="383" t="s">
        <v>882</v>
      </c>
      <c r="C1209" s="373" t="s">
        <v>32</v>
      </c>
      <c r="D1209" s="375"/>
      <c r="E1209" s="384">
        <v>4.4999999999999998E-2</v>
      </c>
      <c r="F1209" s="375" t="e">
        <f>E1209*(F1207+F1208)</f>
        <v>#N/A</v>
      </c>
      <c r="G1209" s="370"/>
    </row>
    <row r="1210" spans="1:7" s="377" customFormat="1">
      <c r="A1210" s="374"/>
      <c r="B1210" s="374" t="s">
        <v>749</v>
      </c>
      <c r="C1210" s="373" t="s">
        <v>744</v>
      </c>
      <c r="D1210" s="375"/>
      <c r="E1210" s="376"/>
      <c r="F1210" s="375" t="e">
        <f>F1207+F1208+F1209</f>
        <v>#N/A</v>
      </c>
      <c r="G1210" s="370"/>
    </row>
    <row r="1211" spans="1:7" s="363" customFormat="1">
      <c r="A1211" s="365"/>
      <c r="B1211" s="365" t="s">
        <v>745</v>
      </c>
      <c r="C1211" s="364" t="s">
        <v>126</v>
      </c>
      <c r="D1211" s="372"/>
      <c r="E1211" s="381">
        <v>0.08</v>
      </c>
      <c r="F1211" s="372" t="e">
        <f>E1211*F1210</f>
        <v>#N/A</v>
      </c>
      <c r="G1211" s="370"/>
    </row>
    <row r="1212" spans="1:7" s="377" customFormat="1">
      <c r="A1212" s="374"/>
      <c r="B1212" s="374" t="s">
        <v>746</v>
      </c>
      <c r="C1212" s="373" t="s">
        <v>747</v>
      </c>
      <c r="D1212" s="375"/>
      <c r="E1212" s="376"/>
      <c r="F1212" s="375" t="e">
        <f>SUM(F1210:F1211)</f>
        <v>#N/A</v>
      </c>
      <c r="G1212" s="370"/>
    </row>
    <row r="1213" spans="1:7" s="363" customFormat="1">
      <c r="A1213" s="386"/>
      <c r="B1213" s="386" t="s">
        <v>748</v>
      </c>
      <c r="C1213" s="385" t="s">
        <v>202</v>
      </c>
      <c r="D1213" s="387"/>
      <c r="E1213" s="388"/>
      <c r="F1213" s="389" t="e">
        <f>F1212</f>
        <v>#N/A</v>
      </c>
      <c r="G1213" s="370"/>
    </row>
    <row r="1214" spans="1:7" s="363" customFormat="1" ht="33" customHeight="1">
      <c r="A1214" s="358" t="s">
        <v>831</v>
      </c>
      <c r="B1214" s="359" t="e">
        <f>VLOOKUP($A1214,DGTH!$A$3:$M$1876,2,FALSE)</f>
        <v>#N/A</v>
      </c>
      <c r="C1214" s="359" t="e">
        <f>VLOOKUP($A1214,DGTH!$A$3:$M$1876,3,FALSE)</f>
        <v>#N/A</v>
      </c>
      <c r="D1214" s="360"/>
      <c r="E1214" s="361"/>
      <c r="F1214" s="360"/>
      <c r="G1214" s="362" t="e">
        <f>F1227</f>
        <v>#N/A</v>
      </c>
    </row>
    <row r="1215" spans="1:7" s="363" customFormat="1">
      <c r="A1215" s="365"/>
      <c r="B1215" s="366" t="s">
        <v>48</v>
      </c>
      <c r="C1215" s="367" t="s">
        <v>704</v>
      </c>
      <c r="D1215" s="368"/>
      <c r="E1215" s="369"/>
      <c r="F1215" s="368" t="e">
        <f>SUM(F1216:F1216)</f>
        <v>#N/A</v>
      </c>
      <c r="G1215" s="370"/>
    </row>
    <row r="1216" spans="1:7" s="363" customFormat="1">
      <c r="A1216" s="365"/>
      <c r="B1216" s="365" t="s">
        <v>739</v>
      </c>
      <c r="C1216" s="364" t="s">
        <v>740</v>
      </c>
      <c r="D1216" s="359" t="e">
        <f>VLOOKUP($A1214,DGTH!$A$3:$M$1876,8,FALSE)</f>
        <v>#N/A</v>
      </c>
      <c r="E1216" s="371">
        <v>1</v>
      </c>
      <c r="F1216" s="372" t="e">
        <f>E1216*D1216</f>
        <v>#N/A</v>
      </c>
      <c r="G1216" s="370"/>
    </row>
    <row r="1217" spans="1:7" s="363" customFormat="1">
      <c r="A1217" s="366"/>
      <c r="B1217" s="366" t="s">
        <v>54</v>
      </c>
      <c r="C1217" s="364"/>
      <c r="E1217" s="371"/>
      <c r="F1217" s="368" t="e">
        <f>SUM(F1218)</f>
        <v>#N/A</v>
      </c>
      <c r="G1217" s="370"/>
    </row>
    <row r="1218" spans="1:7" s="363" customFormat="1">
      <c r="A1218" s="365"/>
      <c r="B1218" s="365" t="s">
        <v>741</v>
      </c>
      <c r="C1218" s="364" t="s">
        <v>740</v>
      </c>
      <c r="D1218" s="359" t="e">
        <f>VLOOKUP($A1214,DGTH!$A$3:$M$1876,9,FALSE)</f>
        <v>#N/A</v>
      </c>
      <c r="E1218" s="371">
        <v>1</v>
      </c>
      <c r="F1218" s="372" t="e">
        <f>E1218*D1218</f>
        <v>#N/A</v>
      </c>
      <c r="G1218" s="370"/>
    </row>
    <row r="1219" spans="1:7" s="363" customFormat="1">
      <c r="A1219" s="366"/>
      <c r="B1219" s="366" t="s">
        <v>171</v>
      </c>
      <c r="C1219" s="364"/>
      <c r="D1219" s="359"/>
      <c r="E1219" s="371"/>
      <c r="F1219" s="368" t="e">
        <f>SUM(F1220)</f>
        <v>#N/A</v>
      </c>
      <c r="G1219" s="370"/>
    </row>
    <row r="1220" spans="1:7" s="363" customFormat="1">
      <c r="A1220" s="365"/>
      <c r="B1220" s="365" t="s">
        <v>742</v>
      </c>
      <c r="C1220" s="364" t="s">
        <v>740</v>
      </c>
      <c r="D1220" s="359" t="e">
        <f>VLOOKUP($A1214,DGTH!$A$3:$M$1876,10,FALSE)</f>
        <v>#N/A</v>
      </c>
      <c r="E1220" s="371">
        <v>1</v>
      </c>
      <c r="F1220" s="372" t="e">
        <f>E1220*D1220</f>
        <v>#N/A</v>
      </c>
      <c r="G1220" s="370"/>
    </row>
    <row r="1221" spans="1:7" s="377" customFormat="1">
      <c r="A1221" s="374"/>
      <c r="B1221" s="374" t="s">
        <v>743</v>
      </c>
      <c r="C1221" s="373" t="s">
        <v>86</v>
      </c>
      <c r="D1221" s="375"/>
      <c r="E1221" s="376"/>
      <c r="F1221" s="375" t="e">
        <f>F1215+F1217+F1219</f>
        <v>#N/A</v>
      </c>
      <c r="G1221" s="370"/>
    </row>
    <row r="1222" spans="1:7" s="251" customFormat="1">
      <c r="A1222" s="379"/>
      <c r="B1222" s="379" t="s">
        <v>14</v>
      </c>
      <c r="C1222" s="378" t="s">
        <v>259</v>
      </c>
      <c r="D1222" s="380"/>
      <c r="E1222" s="381">
        <v>0.4</v>
      </c>
      <c r="F1222" s="380" t="e">
        <f>E1222*F1217</f>
        <v>#N/A</v>
      </c>
      <c r="G1222" s="382"/>
    </row>
    <row r="1223" spans="1:7" s="377" customFormat="1" ht="30">
      <c r="A1223" s="374"/>
      <c r="B1223" s="383" t="s">
        <v>882</v>
      </c>
      <c r="C1223" s="373" t="s">
        <v>32</v>
      </c>
      <c r="D1223" s="375"/>
      <c r="E1223" s="384">
        <v>4.4999999999999998E-2</v>
      </c>
      <c r="F1223" s="375" t="e">
        <f>E1223*(F1221+F1222)</f>
        <v>#N/A</v>
      </c>
      <c r="G1223" s="370"/>
    </row>
    <row r="1224" spans="1:7" s="377" customFormat="1">
      <c r="A1224" s="374"/>
      <c r="B1224" s="374" t="s">
        <v>749</v>
      </c>
      <c r="C1224" s="373" t="s">
        <v>744</v>
      </c>
      <c r="D1224" s="375"/>
      <c r="E1224" s="376"/>
      <c r="F1224" s="375" t="e">
        <f>F1221+F1222+F1223</f>
        <v>#N/A</v>
      </c>
      <c r="G1224" s="370"/>
    </row>
    <row r="1225" spans="1:7" s="363" customFormat="1">
      <c r="A1225" s="365"/>
      <c r="B1225" s="365" t="s">
        <v>745</v>
      </c>
      <c r="C1225" s="364" t="s">
        <v>126</v>
      </c>
      <c r="D1225" s="372"/>
      <c r="E1225" s="381">
        <v>0.08</v>
      </c>
      <c r="F1225" s="372" t="e">
        <f>E1225*F1224</f>
        <v>#N/A</v>
      </c>
      <c r="G1225" s="370"/>
    </row>
    <row r="1226" spans="1:7" s="377" customFormat="1">
      <c r="A1226" s="374"/>
      <c r="B1226" s="374" t="s">
        <v>746</v>
      </c>
      <c r="C1226" s="373" t="s">
        <v>747</v>
      </c>
      <c r="D1226" s="375"/>
      <c r="E1226" s="376"/>
      <c r="F1226" s="375" t="e">
        <f>SUM(F1224:F1225)</f>
        <v>#N/A</v>
      </c>
      <c r="G1226" s="370"/>
    </row>
    <row r="1227" spans="1:7" s="363" customFormat="1">
      <c r="A1227" s="386"/>
      <c r="B1227" s="386" t="s">
        <v>748</v>
      </c>
      <c r="C1227" s="385" t="s">
        <v>202</v>
      </c>
      <c r="D1227" s="387"/>
      <c r="E1227" s="388"/>
      <c r="F1227" s="389" t="e">
        <f>F1226</f>
        <v>#N/A</v>
      </c>
      <c r="G1227" s="370"/>
    </row>
    <row r="1228" spans="1:7" s="363" customFormat="1" ht="33" customHeight="1">
      <c r="A1228" s="358" t="s">
        <v>832</v>
      </c>
      <c r="B1228" s="359" t="e">
        <f>VLOOKUP($A1228,DGTH!$A$3:$M$1876,2,FALSE)</f>
        <v>#N/A</v>
      </c>
      <c r="C1228" s="359" t="e">
        <f>VLOOKUP($A1228,DGTH!$A$3:$M$1876,3,FALSE)</f>
        <v>#N/A</v>
      </c>
      <c r="D1228" s="360"/>
      <c r="E1228" s="361"/>
      <c r="F1228" s="360"/>
      <c r="G1228" s="362" t="e">
        <f>F1241</f>
        <v>#N/A</v>
      </c>
    </row>
    <row r="1229" spans="1:7" s="363" customFormat="1">
      <c r="A1229" s="365"/>
      <c r="B1229" s="366" t="s">
        <v>48</v>
      </c>
      <c r="C1229" s="367" t="s">
        <v>704</v>
      </c>
      <c r="D1229" s="368"/>
      <c r="E1229" s="369"/>
      <c r="F1229" s="368" t="e">
        <f>SUM(F1230:F1230)</f>
        <v>#N/A</v>
      </c>
      <c r="G1229" s="370"/>
    </row>
    <row r="1230" spans="1:7" s="363" customFormat="1">
      <c r="A1230" s="365"/>
      <c r="B1230" s="365" t="s">
        <v>739</v>
      </c>
      <c r="C1230" s="364" t="s">
        <v>740</v>
      </c>
      <c r="D1230" s="359" t="e">
        <f>VLOOKUP($A1228,DGTH!$A$3:$M$1876,8,FALSE)</f>
        <v>#N/A</v>
      </c>
      <c r="E1230" s="371">
        <v>1</v>
      </c>
      <c r="F1230" s="372" t="e">
        <f>E1230*D1230</f>
        <v>#N/A</v>
      </c>
      <c r="G1230" s="370"/>
    </row>
    <row r="1231" spans="1:7" s="363" customFormat="1">
      <c r="A1231" s="366"/>
      <c r="B1231" s="366" t="s">
        <v>54</v>
      </c>
      <c r="C1231" s="364"/>
      <c r="E1231" s="371"/>
      <c r="F1231" s="368" t="e">
        <f>SUM(F1232)</f>
        <v>#N/A</v>
      </c>
      <c r="G1231" s="370"/>
    </row>
    <row r="1232" spans="1:7" s="363" customFormat="1">
      <c r="A1232" s="365"/>
      <c r="B1232" s="365" t="s">
        <v>741</v>
      </c>
      <c r="C1232" s="364" t="s">
        <v>740</v>
      </c>
      <c r="D1232" s="359" t="e">
        <f>VLOOKUP($A1228,DGTH!$A$3:$M$1876,9,FALSE)</f>
        <v>#N/A</v>
      </c>
      <c r="E1232" s="371">
        <v>1</v>
      </c>
      <c r="F1232" s="372" t="e">
        <f>E1232*D1232</f>
        <v>#N/A</v>
      </c>
      <c r="G1232" s="370"/>
    </row>
    <row r="1233" spans="1:7" s="363" customFormat="1">
      <c r="A1233" s="366"/>
      <c r="B1233" s="366" t="s">
        <v>171</v>
      </c>
      <c r="C1233" s="364"/>
      <c r="D1233" s="359"/>
      <c r="E1233" s="371"/>
      <c r="F1233" s="368" t="e">
        <f>SUM(F1234)</f>
        <v>#N/A</v>
      </c>
      <c r="G1233" s="370"/>
    </row>
    <row r="1234" spans="1:7" s="363" customFormat="1">
      <c r="A1234" s="365"/>
      <c r="B1234" s="365" t="s">
        <v>742</v>
      </c>
      <c r="C1234" s="364" t="s">
        <v>740</v>
      </c>
      <c r="D1234" s="359" t="e">
        <f>VLOOKUP($A1228,DGTH!$A$3:$M$1876,10,FALSE)</f>
        <v>#N/A</v>
      </c>
      <c r="E1234" s="371">
        <v>1</v>
      </c>
      <c r="F1234" s="372" t="e">
        <f>E1234*D1234</f>
        <v>#N/A</v>
      </c>
      <c r="G1234" s="370"/>
    </row>
    <row r="1235" spans="1:7" s="377" customFormat="1">
      <c r="A1235" s="374"/>
      <c r="B1235" s="374" t="s">
        <v>743</v>
      </c>
      <c r="C1235" s="373" t="s">
        <v>86</v>
      </c>
      <c r="D1235" s="375"/>
      <c r="E1235" s="376"/>
      <c r="F1235" s="375" t="e">
        <f>F1229+F1231+F1233</f>
        <v>#N/A</v>
      </c>
      <c r="G1235" s="370"/>
    </row>
    <row r="1236" spans="1:7" s="251" customFormat="1">
      <c r="A1236" s="379"/>
      <c r="B1236" s="379" t="s">
        <v>14</v>
      </c>
      <c r="C1236" s="378" t="s">
        <v>259</v>
      </c>
      <c r="D1236" s="380"/>
      <c r="E1236" s="381">
        <v>0.4</v>
      </c>
      <c r="F1236" s="380" t="e">
        <f>E1236*F1231</f>
        <v>#N/A</v>
      </c>
      <c r="G1236" s="382"/>
    </row>
    <row r="1237" spans="1:7" s="377" customFormat="1" ht="30">
      <c r="A1237" s="374"/>
      <c r="B1237" s="383" t="s">
        <v>882</v>
      </c>
      <c r="C1237" s="373" t="s">
        <v>32</v>
      </c>
      <c r="D1237" s="375"/>
      <c r="E1237" s="384">
        <v>4.4999999999999998E-2</v>
      </c>
      <c r="F1237" s="375" t="e">
        <f>E1237*(F1235+F1236)</f>
        <v>#N/A</v>
      </c>
      <c r="G1237" s="370"/>
    </row>
    <row r="1238" spans="1:7" s="377" customFormat="1">
      <c r="A1238" s="374"/>
      <c r="B1238" s="374" t="s">
        <v>749</v>
      </c>
      <c r="C1238" s="373" t="s">
        <v>744</v>
      </c>
      <c r="D1238" s="375"/>
      <c r="E1238" s="376"/>
      <c r="F1238" s="375" t="e">
        <f>F1235+F1236+F1237</f>
        <v>#N/A</v>
      </c>
      <c r="G1238" s="370"/>
    </row>
    <row r="1239" spans="1:7" s="363" customFormat="1">
      <c r="A1239" s="365"/>
      <c r="B1239" s="365" t="s">
        <v>745</v>
      </c>
      <c r="C1239" s="364" t="s">
        <v>126</v>
      </c>
      <c r="D1239" s="372"/>
      <c r="E1239" s="381">
        <v>0.08</v>
      </c>
      <c r="F1239" s="372" t="e">
        <f>E1239*F1238</f>
        <v>#N/A</v>
      </c>
      <c r="G1239" s="370"/>
    </row>
    <row r="1240" spans="1:7" s="377" customFormat="1">
      <c r="A1240" s="374"/>
      <c r="B1240" s="374" t="s">
        <v>746</v>
      </c>
      <c r="C1240" s="373" t="s">
        <v>747</v>
      </c>
      <c r="D1240" s="375"/>
      <c r="E1240" s="376"/>
      <c r="F1240" s="375" t="e">
        <f>SUM(F1238:F1239)</f>
        <v>#N/A</v>
      </c>
      <c r="G1240" s="370"/>
    </row>
    <row r="1241" spans="1:7" s="363" customFormat="1">
      <c r="A1241" s="386"/>
      <c r="B1241" s="386" t="s">
        <v>748</v>
      </c>
      <c r="C1241" s="385" t="s">
        <v>202</v>
      </c>
      <c r="D1241" s="387"/>
      <c r="E1241" s="388"/>
      <c r="F1241" s="389" t="e">
        <f>F1240</f>
        <v>#N/A</v>
      </c>
      <c r="G1241" s="370"/>
    </row>
    <row r="1242" spans="1:7" s="363" customFormat="1" ht="33" customHeight="1">
      <c r="A1242" s="358" t="s">
        <v>833</v>
      </c>
      <c r="B1242" s="359" t="e">
        <f>VLOOKUP($A1242,DGTH!$A$3:$M$1876,2,FALSE)</f>
        <v>#N/A</v>
      </c>
      <c r="C1242" s="359" t="e">
        <f>VLOOKUP($A1242,DGTH!$A$3:$M$1876,3,FALSE)</f>
        <v>#N/A</v>
      </c>
      <c r="D1242" s="360"/>
      <c r="E1242" s="361"/>
      <c r="F1242" s="360"/>
      <c r="G1242" s="362" t="e">
        <f>F1255</f>
        <v>#N/A</v>
      </c>
    </row>
    <row r="1243" spans="1:7" s="363" customFormat="1">
      <c r="A1243" s="365"/>
      <c r="B1243" s="366" t="s">
        <v>48</v>
      </c>
      <c r="C1243" s="367" t="s">
        <v>704</v>
      </c>
      <c r="D1243" s="368"/>
      <c r="E1243" s="369"/>
      <c r="F1243" s="368" t="e">
        <f>SUM(F1244:F1244)</f>
        <v>#N/A</v>
      </c>
      <c r="G1243" s="370"/>
    </row>
    <row r="1244" spans="1:7" s="363" customFormat="1">
      <c r="A1244" s="365"/>
      <c r="B1244" s="365" t="s">
        <v>739</v>
      </c>
      <c r="C1244" s="364" t="s">
        <v>740</v>
      </c>
      <c r="D1244" s="359" t="e">
        <f>VLOOKUP($A1242,DGTH!$A$3:$M$1876,8,FALSE)</f>
        <v>#N/A</v>
      </c>
      <c r="E1244" s="371">
        <v>1</v>
      </c>
      <c r="F1244" s="372" t="e">
        <f>E1244*D1244</f>
        <v>#N/A</v>
      </c>
      <c r="G1244" s="370"/>
    </row>
    <row r="1245" spans="1:7" s="363" customFormat="1">
      <c r="A1245" s="366"/>
      <c r="B1245" s="366" t="s">
        <v>54</v>
      </c>
      <c r="C1245" s="364"/>
      <c r="E1245" s="371"/>
      <c r="F1245" s="368" t="e">
        <f>SUM(F1246)</f>
        <v>#N/A</v>
      </c>
      <c r="G1245" s="370"/>
    </row>
    <row r="1246" spans="1:7" s="363" customFormat="1">
      <c r="A1246" s="365"/>
      <c r="B1246" s="365" t="s">
        <v>741</v>
      </c>
      <c r="C1246" s="364" t="s">
        <v>740</v>
      </c>
      <c r="D1246" s="359" t="e">
        <f>VLOOKUP($A1242,DGTH!$A$3:$M$1876,9,FALSE)</f>
        <v>#N/A</v>
      </c>
      <c r="E1246" s="371">
        <v>1</v>
      </c>
      <c r="F1246" s="372" t="e">
        <f>E1246*D1246</f>
        <v>#N/A</v>
      </c>
      <c r="G1246" s="370"/>
    </row>
    <row r="1247" spans="1:7" s="363" customFormat="1">
      <c r="A1247" s="366"/>
      <c r="B1247" s="366" t="s">
        <v>171</v>
      </c>
      <c r="C1247" s="364"/>
      <c r="D1247" s="359"/>
      <c r="E1247" s="371"/>
      <c r="F1247" s="368" t="e">
        <f>SUM(F1248)</f>
        <v>#N/A</v>
      </c>
      <c r="G1247" s="370"/>
    </row>
    <row r="1248" spans="1:7" s="363" customFormat="1">
      <c r="A1248" s="365"/>
      <c r="B1248" s="365" t="s">
        <v>742</v>
      </c>
      <c r="C1248" s="364" t="s">
        <v>740</v>
      </c>
      <c r="D1248" s="359" t="e">
        <f>VLOOKUP($A1242,DGTH!$A$3:$M$1876,10,FALSE)</f>
        <v>#N/A</v>
      </c>
      <c r="E1248" s="371">
        <v>1</v>
      </c>
      <c r="F1248" s="372" t="e">
        <f>E1248*D1248</f>
        <v>#N/A</v>
      </c>
      <c r="G1248" s="370"/>
    </row>
    <row r="1249" spans="1:7" s="377" customFormat="1">
      <c r="A1249" s="374"/>
      <c r="B1249" s="374" t="s">
        <v>743</v>
      </c>
      <c r="C1249" s="373" t="s">
        <v>86</v>
      </c>
      <c r="D1249" s="375"/>
      <c r="E1249" s="376"/>
      <c r="F1249" s="375" t="e">
        <f>F1243+F1245+F1247</f>
        <v>#N/A</v>
      </c>
      <c r="G1249" s="370"/>
    </row>
    <row r="1250" spans="1:7" s="251" customFormat="1">
      <c r="A1250" s="379"/>
      <c r="B1250" s="379" t="s">
        <v>14</v>
      </c>
      <c r="C1250" s="378" t="s">
        <v>259</v>
      </c>
      <c r="D1250" s="380"/>
      <c r="E1250" s="381">
        <v>0.4</v>
      </c>
      <c r="F1250" s="380" t="e">
        <f>E1250*F1245</f>
        <v>#N/A</v>
      </c>
      <c r="G1250" s="382"/>
    </row>
    <row r="1251" spans="1:7" s="377" customFormat="1" ht="30">
      <c r="A1251" s="374"/>
      <c r="B1251" s="383" t="s">
        <v>882</v>
      </c>
      <c r="C1251" s="373" t="s">
        <v>32</v>
      </c>
      <c r="D1251" s="375"/>
      <c r="E1251" s="384">
        <v>4.4999999999999998E-2</v>
      </c>
      <c r="F1251" s="375" t="e">
        <f>E1251*(F1249+F1250)</f>
        <v>#N/A</v>
      </c>
      <c r="G1251" s="370"/>
    </row>
    <row r="1252" spans="1:7" s="377" customFormat="1">
      <c r="A1252" s="374"/>
      <c r="B1252" s="374" t="s">
        <v>749</v>
      </c>
      <c r="C1252" s="373" t="s">
        <v>744</v>
      </c>
      <c r="D1252" s="375"/>
      <c r="E1252" s="376"/>
      <c r="F1252" s="375" t="e">
        <f>F1249+F1250+F1251</f>
        <v>#N/A</v>
      </c>
      <c r="G1252" s="370"/>
    </row>
    <row r="1253" spans="1:7" s="363" customFormat="1">
      <c r="A1253" s="365"/>
      <c r="B1253" s="365" t="s">
        <v>745</v>
      </c>
      <c r="C1253" s="364" t="s">
        <v>126</v>
      </c>
      <c r="D1253" s="372"/>
      <c r="E1253" s="381">
        <v>0.08</v>
      </c>
      <c r="F1253" s="372" t="e">
        <f>E1253*F1252</f>
        <v>#N/A</v>
      </c>
      <c r="G1253" s="370"/>
    </row>
    <row r="1254" spans="1:7" s="377" customFormat="1">
      <c r="A1254" s="374"/>
      <c r="B1254" s="374" t="s">
        <v>746</v>
      </c>
      <c r="C1254" s="373" t="s">
        <v>747</v>
      </c>
      <c r="D1254" s="375"/>
      <c r="E1254" s="376"/>
      <c r="F1254" s="375" t="e">
        <f>SUM(F1252:F1253)</f>
        <v>#N/A</v>
      </c>
      <c r="G1254" s="370"/>
    </row>
    <row r="1255" spans="1:7" s="363" customFormat="1">
      <c r="A1255" s="386"/>
      <c r="B1255" s="386" t="s">
        <v>748</v>
      </c>
      <c r="C1255" s="385" t="s">
        <v>202</v>
      </c>
      <c r="D1255" s="387"/>
      <c r="E1255" s="388"/>
      <c r="F1255" s="389" t="e">
        <f>F1254</f>
        <v>#N/A</v>
      </c>
      <c r="G1255" s="370"/>
    </row>
    <row r="1256" spans="1:7" s="363" customFormat="1" ht="33" customHeight="1">
      <c r="A1256" s="358" t="s">
        <v>834</v>
      </c>
      <c r="B1256" s="359" t="e">
        <f>VLOOKUP($A1256,DGTH!$A$3:$M$1876,2,FALSE)</f>
        <v>#N/A</v>
      </c>
      <c r="C1256" s="359" t="e">
        <f>VLOOKUP($A1256,DGTH!$A$3:$M$1876,3,FALSE)</f>
        <v>#N/A</v>
      </c>
      <c r="D1256" s="360"/>
      <c r="E1256" s="361"/>
      <c r="F1256" s="360"/>
      <c r="G1256" s="362" t="e">
        <f>F1269</f>
        <v>#N/A</v>
      </c>
    </row>
    <row r="1257" spans="1:7" s="363" customFormat="1">
      <c r="A1257" s="365"/>
      <c r="B1257" s="366" t="s">
        <v>48</v>
      </c>
      <c r="C1257" s="367" t="s">
        <v>704</v>
      </c>
      <c r="D1257" s="368"/>
      <c r="E1257" s="369"/>
      <c r="F1257" s="368" t="e">
        <f>SUM(F1258:F1258)</f>
        <v>#N/A</v>
      </c>
      <c r="G1257" s="370"/>
    </row>
    <row r="1258" spans="1:7" s="363" customFormat="1">
      <c r="A1258" s="365"/>
      <c r="B1258" s="365" t="s">
        <v>739</v>
      </c>
      <c r="C1258" s="364" t="s">
        <v>740</v>
      </c>
      <c r="D1258" s="359" t="e">
        <f>VLOOKUP($A1256,DGTH!$A$3:$M$1876,8,FALSE)</f>
        <v>#N/A</v>
      </c>
      <c r="E1258" s="371">
        <v>1</v>
      </c>
      <c r="F1258" s="372" t="e">
        <f>E1258*D1258</f>
        <v>#N/A</v>
      </c>
      <c r="G1258" s="370"/>
    </row>
    <row r="1259" spans="1:7" s="363" customFormat="1">
      <c r="A1259" s="366"/>
      <c r="B1259" s="366" t="s">
        <v>54</v>
      </c>
      <c r="C1259" s="364"/>
      <c r="E1259" s="371"/>
      <c r="F1259" s="368" t="e">
        <f>SUM(F1260)</f>
        <v>#N/A</v>
      </c>
      <c r="G1259" s="370"/>
    </row>
    <row r="1260" spans="1:7" s="363" customFormat="1">
      <c r="A1260" s="365"/>
      <c r="B1260" s="365" t="s">
        <v>741</v>
      </c>
      <c r="C1260" s="364" t="s">
        <v>740</v>
      </c>
      <c r="D1260" s="359" t="e">
        <f>VLOOKUP($A1256,DGTH!$A$3:$M$1876,9,FALSE)</f>
        <v>#N/A</v>
      </c>
      <c r="E1260" s="371">
        <v>1</v>
      </c>
      <c r="F1260" s="372" t="e">
        <f>E1260*D1260</f>
        <v>#N/A</v>
      </c>
      <c r="G1260" s="370"/>
    </row>
    <row r="1261" spans="1:7" s="363" customFormat="1">
      <c r="A1261" s="366"/>
      <c r="B1261" s="366" t="s">
        <v>171</v>
      </c>
      <c r="C1261" s="364"/>
      <c r="D1261" s="359"/>
      <c r="E1261" s="371"/>
      <c r="F1261" s="368" t="e">
        <f>SUM(F1262)</f>
        <v>#N/A</v>
      </c>
      <c r="G1261" s="370"/>
    </row>
    <row r="1262" spans="1:7" s="363" customFormat="1">
      <c r="A1262" s="365"/>
      <c r="B1262" s="365" t="s">
        <v>742</v>
      </c>
      <c r="C1262" s="364" t="s">
        <v>740</v>
      </c>
      <c r="D1262" s="359" t="e">
        <f>VLOOKUP($A1256,DGTH!$A$3:$M$1876,10,FALSE)</f>
        <v>#N/A</v>
      </c>
      <c r="E1262" s="371">
        <v>1</v>
      </c>
      <c r="F1262" s="372" t="e">
        <f>E1262*D1262</f>
        <v>#N/A</v>
      </c>
      <c r="G1262" s="370"/>
    </row>
    <row r="1263" spans="1:7" s="377" customFormat="1">
      <c r="A1263" s="374"/>
      <c r="B1263" s="374" t="s">
        <v>743</v>
      </c>
      <c r="C1263" s="373" t="s">
        <v>86</v>
      </c>
      <c r="D1263" s="375"/>
      <c r="E1263" s="376"/>
      <c r="F1263" s="375" t="e">
        <f>F1257+F1259+F1261</f>
        <v>#N/A</v>
      </c>
      <c r="G1263" s="370"/>
    </row>
    <row r="1264" spans="1:7" s="251" customFormat="1">
      <c r="A1264" s="379"/>
      <c r="B1264" s="379" t="s">
        <v>14</v>
      </c>
      <c r="C1264" s="378" t="s">
        <v>259</v>
      </c>
      <c r="D1264" s="380"/>
      <c r="E1264" s="381">
        <v>0.4</v>
      </c>
      <c r="F1264" s="380" t="e">
        <f>E1264*F1259</f>
        <v>#N/A</v>
      </c>
      <c r="G1264" s="382"/>
    </row>
    <row r="1265" spans="1:7" s="377" customFormat="1" ht="30">
      <c r="A1265" s="374"/>
      <c r="B1265" s="383" t="s">
        <v>882</v>
      </c>
      <c r="C1265" s="373" t="s">
        <v>32</v>
      </c>
      <c r="D1265" s="375"/>
      <c r="E1265" s="384">
        <v>4.4999999999999998E-2</v>
      </c>
      <c r="F1265" s="375" t="e">
        <f>E1265*(F1263+F1264)</f>
        <v>#N/A</v>
      </c>
      <c r="G1265" s="370"/>
    </row>
    <row r="1266" spans="1:7" s="377" customFormat="1">
      <c r="A1266" s="374"/>
      <c r="B1266" s="374" t="s">
        <v>749</v>
      </c>
      <c r="C1266" s="373" t="s">
        <v>744</v>
      </c>
      <c r="D1266" s="375"/>
      <c r="E1266" s="376"/>
      <c r="F1266" s="375" t="e">
        <f>F1263+F1264+F1265</f>
        <v>#N/A</v>
      </c>
      <c r="G1266" s="370"/>
    </row>
    <row r="1267" spans="1:7" s="363" customFormat="1">
      <c r="A1267" s="365"/>
      <c r="B1267" s="365" t="s">
        <v>745</v>
      </c>
      <c r="C1267" s="364" t="s">
        <v>126</v>
      </c>
      <c r="D1267" s="372"/>
      <c r="E1267" s="381">
        <v>0.08</v>
      </c>
      <c r="F1267" s="372" t="e">
        <f>E1267*F1266</f>
        <v>#N/A</v>
      </c>
      <c r="G1267" s="370"/>
    </row>
    <row r="1268" spans="1:7" s="377" customFormat="1">
      <c r="A1268" s="374"/>
      <c r="B1268" s="374" t="s">
        <v>746</v>
      </c>
      <c r="C1268" s="373" t="s">
        <v>747</v>
      </c>
      <c r="D1268" s="375"/>
      <c r="E1268" s="376"/>
      <c r="F1268" s="375" t="e">
        <f>SUM(F1266:F1267)</f>
        <v>#N/A</v>
      </c>
      <c r="G1268" s="370"/>
    </row>
    <row r="1269" spans="1:7" s="363" customFormat="1">
      <c r="A1269" s="386"/>
      <c r="B1269" s="386" t="s">
        <v>748</v>
      </c>
      <c r="C1269" s="385" t="s">
        <v>202</v>
      </c>
      <c r="D1269" s="387"/>
      <c r="E1269" s="388"/>
      <c r="F1269" s="389" t="e">
        <f>F1268</f>
        <v>#N/A</v>
      </c>
      <c r="G1269" s="370"/>
    </row>
    <row r="1270" spans="1:7" ht="24.75" customHeight="1">
      <c r="A1270" s="401">
        <v>7</v>
      </c>
      <c r="B1270" s="398" t="s">
        <v>855</v>
      </c>
      <c r="C1270" s="399"/>
      <c r="D1270" s="399"/>
      <c r="E1270" s="399"/>
      <c r="F1270" s="400"/>
    </row>
    <row r="1271" spans="1:7" s="363" customFormat="1">
      <c r="A1271" s="358" t="s">
        <v>835</v>
      </c>
      <c r="B1271" s="359" t="e">
        <f>VLOOKUP($A1271,DGTH!$A$3:$M$1876,2,FALSE)</f>
        <v>#N/A</v>
      </c>
      <c r="C1271" s="359" t="e">
        <f>VLOOKUP($A1271,DGTH!$A$3:$M$1876,3,FALSE)</f>
        <v>#N/A</v>
      </c>
      <c r="D1271" s="360"/>
      <c r="E1271" s="361"/>
      <c r="F1271" s="360"/>
      <c r="G1271" s="362" t="e">
        <f>F1284</f>
        <v>#N/A</v>
      </c>
    </row>
    <row r="1272" spans="1:7" s="363" customFormat="1">
      <c r="A1272" s="365"/>
      <c r="B1272" s="366" t="s">
        <v>48</v>
      </c>
      <c r="C1272" s="367" t="s">
        <v>704</v>
      </c>
      <c r="D1272" s="368"/>
      <c r="E1272" s="369"/>
      <c r="F1272" s="368" t="e">
        <f>SUM(F1273:F1273)</f>
        <v>#N/A</v>
      </c>
      <c r="G1272" s="370"/>
    </row>
    <row r="1273" spans="1:7" s="363" customFormat="1">
      <c r="A1273" s="365"/>
      <c r="B1273" s="365" t="s">
        <v>739</v>
      </c>
      <c r="C1273" s="364" t="s">
        <v>740</v>
      </c>
      <c r="D1273" s="359" t="e">
        <f>VLOOKUP($A1271,DGTH!$A$3:$M$1876,8,FALSE)</f>
        <v>#N/A</v>
      </c>
      <c r="E1273" s="371">
        <v>1</v>
      </c>
      <c r="F1273" s="372" t="e">
        <f>E1273*D1273</f>
        <v>#N/A</v>
      </c>
      <c r="G1273" s="370"/>
    </row>
    <row r="1274" spans="1:7" s="363" customFormat="1">
      <c r="A1274" s="366"/>
      <c r="B1274" s="366" t="s">
        <v>54</v>
      </c>
      <c r="C1274" s="364"/>
      <c r="E1274" s="371"/>
      <c r="F1274" s="368" t="e">
        <f>SUM(F1275)</f>
        <v>#N/A</v>
      </c>
      <c r="G1274" s="370"/>
    </row>
    <row r="1275" spans="1:7" s="363" customFormat="1">
      <c r="A1275" s="365"/>
      <c r="B1275" s="365" t="s">
        <v>741</v>
      </c>
      <c r="C1275" s="364" t="s">
        <v>740</v>
      </c>
      <c r="D1275" s="359" t="e">
        <f>VLOOKUP($A1271,DGTH!$A$3:$M$1876,9,FALSE)</f>
        <v>#N/A</v>
      </c>
      <c r="E1275" s="371">
        <v>1</v>
      </c>
      <c r="F1275" s="372" t="e">
        <f>E1275*D1275</f>
        <v>#N/A</v>
      </c>
      <c r="G1275" s="370"/>
    </row>
    <row r="1276" spans="1:7" s="363" customFormat="1">
      <c r="A1276" s="366"/>
      <c r="B1276" s="366" t="s">
        <v>171</v>
      </c>
      <c r="C1276" s="364"/>
      <c r="D1276" s="359"/>
      <c r="E1276" s="371"/>
      <c r="F1276" s="368" t="e">
        <f>SUM(F1277)</f>
        <v>#N/A</v>
      </c>
      <c r="G1276" s="370"/>
    </row>
    <row r="1277" spans="1:7" s="363" customFormat="1">
      <c r="A1277" s="365"/>
      <c r="B1277" s="365" t="s">
        <v>742</v>
      </c>
      <c r="C1277" s="364" t="s">
        <v>740</v>
      </c>
      <c r="D1277" s="359" t="e">
        <f>VLOOKUP($A1271,DGTH!$A$3:$M$1876,10,FALSE)</f>
        <v>#N/A</v>
      </c>
      <c r="E1277" s="371">
        <v>1</v>
      </c>
      <c r="F1277" s="372" t="e">
        <f>E1277*D1277</f>
        <v>#N/A</v>
      </c>
      <c r="G1277" s="370"/>
    </row>
    <row r="1278" spans="1:7" s="377" customFormat="1">
      <c r="A1278" s="374"/>
      <c r="B1278" s="374" t="s">
        <v>743</v>
      </c>
      <c r="C1278" s="373" t="s">
        <v>86</v>
      </c>
      <c r="D1278" s="375"/>
      <c r="E1278" s="376"/>
      <c r="F1278" s="375" t="e">
        <f>F1272+F1274+F1276</f>
        <v>#N/A</v>
      </c>
      <c r="G1278" s="370"/>
    </row>
    <row r="1279" spans="1:7" s="251" customFormat="1">
      <c r="A1279" s="379"/>
      <c r="B1279" s="379" t="s">
        <v>14</v>
      </c>
      <c r="C1279" s="378" t="s">
        <v>259</v>
      </c>
      <c r="D1279" s="380"/>
      <c r="E1279" s="381">
        <v>0.4</v>
      </c>
      <c r="F1279" s="380" t="e">
        <f>E1279*F1274</f>
        <v>#N/A</v>
      </c>
      <c r="G1279" s="382"/>
    </row>
    <row r="1280" spans="1:7" s="377" customFormat="1" ht="30">
      <c r="A1280" s="374"/>
      <c r="B1280" s="383" t="s">
        <v>882</v>
      </c>
      <c r="C1280" s="373" t="s">
        <v>32</v>
      </c>
      <c r="D1280" s="375"/>
      <c r="E1280" s="384">
        <v>4.4999999999999998E-2</v>
      </c>
      <c r="F1280" s="375" t="e">
        <f>E1280*(F1278+F1279)</f>
        <v>#N/A</v>
      </c>
      <c r="G1280" s="370"/>
    </row>
    <row r="1281" spans="1:7" s="377" customFormat="1">
      <c r="A1281" s="374"/>
      <c r="B1281" s="374" t="s">
        <v>749</v>
      </c>
      <c r="C1281" s="373" t="s">
        <v>744</v>
      </c>
      <c r="D1281" s="375"/>
      <c r="E1281" s="376"/>
      <c r="F1281" s="375" t="e">
        <f>F1278+F1279+F1280</f>
        <v>#N/A</v>
      </c>
      <c r="G1281" s="370"/>
    </row>
    <row r="1282" spans="1:7" s="363" customFormat="1">
      <c r="A1282" s="365"/>
      <c r="B1282" s="365" t="s">
        <v>745</v>
      </c>
      <c r="C1282" s="364" t="s">
        <v>126</v>
      </c>
      <c r="D1282" s="372"/>
      <c r="E1282" s="381">
        <v>0.08</v>
      </c>
      <c r="F1282" s="372" t="e">
        <f>E1282*F1281</f>
        <v>#N/A</v>
      </c>
      <c r="G1282" s="370"/>
    </row>
    <row r="1283" spans="1:7" s="377" customFormat="1">
      <c r="A1283" s="374"/>
      <c r="B1283" s="374" t="s">
        <v>746</v>
      </c>
      <c r="C1283" s="373" t="s">
        <v>747</v>
      </c>
      <c r="D1283" s="375"/>
      <c r="E1283" s="376"/>
      <c r="F1283" s="375" t="e">
        <f>SUM(F1281:F1282)</f>
        <v>#N/A</v>
      </c>
      <c r="G1283" s="370"/>
    </row>
    <row r="1284" spans="1:7" s="363" customFormat="1">
      <c r="A1284" s="386"/>
      <c r="B1284" s="386" t="s">
        <v>748</v>
      </c>
      <c r="C1284" s="385" t="s">
        <v>202</v>
      </c>
      <c r="D1284" s="387"/>
      <c r="E1284" s="388"/>
      <c r="F1284" s="389" t="e">
        <f>F1283</f>
        <v>#N/A</v>
      </c>
      <c r="G1284" s="370"/>
    </row>
    <row r="1285" spans="1:7" s="363" customFormat="1">
      <c r="A1285" s="358" t="s">
        <v>836</v>
      </c>
      <c r="B1285" s="359" t="e">
        <f>VLOOKUP($A1285,DGTH!$A$3:$M$1876,2,FALSE)</f>
        <v>#N/A</v>
      </c>
      <c r="C1285" s="359" t="e">
        <f>VLOOKUP($A1285,DGTH!$A$3:$M$1876,3,FALSE)</f>
        <v>#N/A</v>
      </c>
      <c r="D1285" s="360"/>
      <c r="E1285" s="361"/>
      <c r="F1285" s="360"/>
      <c r="G1285" s="362" t="e">
        <f>F1298</f>
        <v>#N/A</v>
      </c>
    </row>
    <row r="1286" spans="1:7" s="363" customFormat="1">
      <c r="A1286" s="365"/>
      <c r="B1286" s="366" t="s">
        <v>48</v>
      </c>
      <c r="C1286" s="367" t="s">
        <v>704</v>
      </c>
      <c r="D1286" s="368"/>
      <c r="E1286" s="369"/>
      <c r="F1286" s="368" t="e">
        <f>SUM(F1287:F1287)</f>
        <v>#N/A</v>
      </c>
      <c r="G1286" s="370"/>
    </row>
    <row r="1287" spans="1:7" s="363" customFormat="1">
      <c r="A1287" s="365"/>
      <c r="B1287" s="365" t="s">
        <v>739</v>
      </c>
      <c r="C1287" s="364" t="s">
        <v>740</v>
      </c>
      <c r="D1287" s="359" t="e">
        <f>VLOOKUP($A1285,DGTH!$A$3:$M$1876,8,FALSE)</f>
        <v>#N/A</v>
      </c>
      <c r="E1287" s="371">
        <v>1</v>
      </c>
      <c r="F1287" s="372" t="e">
        <f>E1287*D1287</f>
        <v>#N/A</v>
      </c>
      <c r="G1287" s="370"/>
    </row>
    <row r="1288" spans="1:7" s="363" customFormat="1">
      <c r="A1288" s="366"/>
      <c r="B1288" s="366" t="s">
        <v>54</v>
      </c>
      <c r="C1288" s="364"/>
      <c r="E1288" s="371"/>
      <c r="F1288" s="368" t="e">
        <f>SUM(F1289)</f>
        <v>#N/A</v>
      </c>
      <c r="G1288" s="370"/>
    </row>
    <row r="1289" spans="1:7" s="363" customFormat="1">
      <c r="A1289" s="365"/>
      <c r="B1289" s="365" t="s">
        <v>741</v>
      </c>
      <c r="C1289" s="364" t="s">
        <v>740</v>
      </c>
      <c r="D1289" s="359" t="e">
        <f>VLOOKUP($A1285,DGTH!$A$3:$M$1876,9,FALSE)</f>
        <v>#N/A</v>
      </c>
      <c r="E1289" s="371">
        <v>1</v>
      </c>
      <c r="F1289" s="372" t="e">
        <f>E1289*D1289</f>
        <v>#N/A</v>
      </c>
      <c r="G1289" s="370"/>
    </row>
    <row r="1290" spans="1:7" s="363" customFormat="1">
      <c r="A1290" s="366"/>
      <c r="B1290" s="366" t="s">
        <v>171</v>
      </c>
      <c r="C1290" s="364"/>
      <c r="D1290" s="359"/>
      <c r="E1290" s="371"/>
      <c r="F1290" s="368" t="e">
        <f>SUM(F1291)</f>
        <v>#N/A</v>
      </c>
      <c r="G1290" s="370"/>
    </row>
    <row r="1291" spans="1:7" s="363" customFormat="1">
      <c r="A1291" s="365"/>
      <c r="B1291" s="365" t="s">
        <v>742</v>
      </c>
      <c r="C1291" s="364" t="s">
        <v>740</v>
      </c>
      <c r="D1291" s="359" t="e">
        <f>VLOOKUP($A1285,DGTH!$A$3:$M$1876,10,FALSE)</f>
        <v>#N/A</v>
      </c>
      <c r="E1291" s="371">
        <v>1</v>
      </c>
      <c r="F1291" s="372" t="e">
        <f>E1291*D1291</f>
        <v>#N/A</v>
      </c>
      <c r="G1291" s="370"/>
    </row>
    <row r="1292" spans="1:7" s="377" customFormat="1">
      <c r="A1292" s="374"/>
      <c r="B1292" s="374" t="s">
        <v>743</v>
      </c>
      <c r="C1292" s="373" t="s">
        <v>86</v>
      </c>
      <c r="D1292" s="375"/>
      <c r="E1292" s="376"/>
      <c r="F1292" s="375" t="e">
        <f>F1286+F1288+F1290</f>
        <v>#N/A</v>
      </c>
      <c r="G1292" s="370"/>
    </row>
    <row r="1293" spans="1:7" s="251" customFormat="1">
      <c r="A1293" s="379"/>
      <c r="B1293" s="379" t="s">
        <v>14</v>
      </c>
      <c r="C1293" s="378" t="s">
        <v>259</v>
      </c>
      <c r="D1293" s="380"/>
      <c r="E1293" s="381">
        <v>0.4</v>
      </c>
      <c r="F1293" s="380" t="e">
        <f>E1293*F1288</f>
        <v>#N/A</v>
      </c>
      <c r="G1293" s="382"/>
    </row>
    <row r="1294" spans="1:7" s="377" customFormat="1" ht="30">
      <c r="A1294" s="374"/>
      <c r="B1294" s="383" t="s">
        <v>882</v>
      </c>
      <c r="C1294" s="373" t="s">
        <v>32</v>
      </c>
      <c r="D1294" s="375"/>
      <c r="E1294" s="384">
        <v>4.4999999999999998E-2</v>
      </c>
      <c r="F1294" s="375" t="e">
        <f>E1294*(F1292+F1293)</f>
        <v>#N/A</v>
      </c>
      <c r="G1294" s="370"/>
    </row>
    <row r="1295" spans="1:7" s="377" customFormat="1">
      <c r="A1295" s="374"/>
      <c r="B1295" s="374" t="s">
        <v>749</v>
      </c>
      <c r="C1295" s="373" t="s">
        <v>744</v>
      </c>
      <c r="D1295" s="375"/>
      <c r="E1295" s="376"/>
      <c r="F1295" s="375" t="e">
        <f>F1292+F1293+F1294</f>
        <v>#N/A</v>
      </c>
      <c r="G1295" s="370"/>
    </row>
    <row r="1296" spans="1:7" s="363" customFormat="1">
      <c r="A1296" s="365"/>
      <c r="B1296" s="365" t="s">
        <v>745</v>
      </c>
      <c r="C1296" s="364" t="s">
        <v>126</v>
      </c>
      <c r="D1296" s="372"/>
      <c r="E1296" s="381">
        <v>0.08</v>
      </c>
      <c r="F1296" s="372" t="e">
        <f>E1296*F1295</f>
        <v>#N/A</v>
      </c>
      <c r="G1296" s="370"/>
    </row>
    <row r="1297" spans="1:7" s="377" customFormat="1">
      <c r="A1297" s="374"/>
      <c r="B1297" s="374" t="s">
        <v>746</v>
      </c>
      <c r="C1297" s="373" t="s">
        <v>747</v>
      </c>
      <c r="D1297" s="375"/>
      <c r="E1297" s="376"/>
      <c r="F1297" s="375" t="e">
        <f>SUM(F1295:F1296)</f>
        <v>#N/A</v>
      </c>
      <c r="G1297" s="370"/>
    </row>
    <row r="1298" spans="1:7" s="363" customFormat="1">
      <c r="A1298" s="386"/>
      <c r="B1298" s="386" t="s">
        <v>748</v>
      </c>
      <c r="C1298" s="385" t="s">
        <v>202</v>
      </c>
      <c r="D1298" s="387"/>
      <c r="E1298" s="388"/>
      <c r="F1298" s="389" t="e">
        <f>F1297</f>
        <v>#N/A</v>
      </c>
      <c r="G1298" s="370"/>
    </row>
    <row r="1299" spans="1:7" s="363" customFormat="1">
      <c r="A1299" s="358" t="s">
        <v>837</v>
      </c>
      <c r="B1299" s="359" t="e">
        <f>VLOOKUP($A1299,DGTH!$A$3:$M$1876,2,FALSE)</f>
        <v>#N/A</v>
      </c>
      <c r="C1299" s="359" t="e">
        <f>VLOOKUP($A1299,DGTH!$A$3:$M$1876,3,FALSE)</f>
        <v>#N/A</v>
      </c>
      <c r="D1299" s="360"/>
      <c r="E1299" s="361"/>
      <c r="F1299" s="360"/>
      <c r="G1299" s="362" t="e">
        <f>F1312</f>
        <v>#N/A</v>
      </c>
    </row>
    <row r="1300" spans="1:7" s="363" customFormat="1">
      <c r="A1300" s="365"/>
      <c r="B1300" s="366" t="s">
        <v>48</v>
      </c>
      <c r="C1300" s="367" t="s">
        <v>704</v>
      </c>
      <c r="D1300" s="368"/>
      <c r="E1300" s="369"/>
      <c r="F1300" s="368" t="e">
        <f>SUM(F1301:F1301)</f>
        <v>#N/A</v>
      </c>
      <c r="G1300" s="370"/>
    </row>
    <row r="1301" spans="1:7" s="363" customFormat="1">
      <c r="A1301" s="365"/>
      <c r="B1301" s="365" t="s">
        <v>739</v>
      </c>
      <c r="C1301" s="364" t="s">
        <v>740</v>
      </c>
      <c r="D1301" s="359" t="e">
        <f>VLOOKUP($A1299,DGTH!$A$3:$M$1876,8,FALSE)</f>
        <v>#N/A</v>
      </c>
      <c r="E1301" s="371">
        <v>1</v>
      </c>
      <c r="F1301" s="372" t="e">
        <f>E1301*D1301</f>
        <v>#N/A</v>
      </c>
      <c r="G1301" s="370"/>
    </row>
    <row r="1302" spans="1:7" s="363" customFormat="1">
      <c r="A1302" s="366"/>
      <c r="B1302" s="366" t="s">
        <v>54</v>
      </c>
      <c r="C1302" s="364"/>
      <c r="E1302" s="371"/>
      <c r="F1302" s="368" t="e">
        <f>SUM(F1303)</f>
        <v>#N/A</v>
      </c>
      <c r="G1302" s="370"/>
    </row>
    <row r="1303" spans="1:7" s="363" customFormat="1">
      <c r="A1303" s="365"/>
      <c r="B1303" s="365" t="s">
        <v>741</v>
      </c>
      <c r="C1303" s="364" t="s">
        <v>740</v>
      </c>
      <c r="D1303" s="359" t="e">
        <f>VLOOKUP($A1299,DGTH!$A$3:$M$1876,9,FALSE)</f>
        <v>#N/A</v>
      </c>
      <c r="E1303" s="371">
        <v>1</v>
      </c>
      <c r="F1303" s="372" t="e">
        <f>E1303*D1303</f>
        <v>#N/A</v>
      </c>
      <c r="G1303" s="370"/>
    </row>
    <row r="1304" spans="1:7" s="363" customFormat="1">
      <c r="A1304" s="366"/>
      <c r="B1304" s="366" t="s">
        <v>171</v>
      </c>
      <c r="C1304" s="364"/>
      <c r="D1304" s="359"/>
      <c r="E1304" s="371"/>
      <c r="F1304" s="368" t="e">
        <f>SUM(F1305)</f>
        <v>#N/A</v>
      </c>
      <c r="G1304" s="370"/>
    </row>
    <row r="1305" spans="1:7" s="363" customFormat="1">
      <c r="A1305" s="365"/>
      <c r="B1305" s="365" t="s">
        <v>742</v>
      </c>
      <c r="C1305" s="364" t="s">
        <v>740</v>
      </c>
      <c r="D1305" s="359" t="e">
        <f>VLOOKUP($A1299,DGTH!$A$3:$M$1876,10,FALSE)</f>
        <v>#N/A</v>
      </c>
      <c r="E1305" s="371">
        <v>1</v>
      </c>
      <c r="F1305" s="372" t="e">
        <f>E1305*D1305</f>
        <v>#N/A</v>
      </c>
      <c r="G1305" s="370"/>
    </row>
    <row r="1306" spans="1:7" s="377" customFormat="1">
      <c r="A1306" s="374"/>
      <c r="B1306" s="374" t="s">
        <v>743</v>
      </c>
      <c r="C1306" s="373" t="s">
        <v>86</v>
      </c>
      <c r="D1306" s="375"/>
      <c r="E1306" s="376"/>
      <c r="F1306" s="375" t="e">
        <f>F1300+F1302+F1304</f>
        <v>#N/A</v>
      </c>
      <c r="G1306" s="370"/>
    </row>
    <row r="1307" spans="1:7" s="251" customFormat="1">
      <c r="A1307" s="379"/>
      <c r="B1307" s="379" t="s">
        <v>14</v>
      </c>
      <c r="C1307" s="378" t="s">
        <v>259</v>
      </c>
      <c r="D1307" s="380"/>
      <c r="E1307" s="381">
        <v>0.4</v>
      </c>
      <c r="F1307" s="380" t="e">
        <f>E1307*F1302</f>
        <v>#N/A</v>
      </c>
      <c r="G1307" s="382"/>
    </row>
    <row r="1308" spans="1:7" s="377" customFormat="1" ht="30">
      <c r="A1308" s="374"/>
      <c r="B1308" s="383" t="s">
        <v>882</v>
      </c>
      <c r="C1308" s="373" t="s">
        <v>32</v>
      </c>
      <c r="D1308" s="375"/>
      <c r="E1308" s="384">
        <v>4.4999999999999998E-2</v>
      </c>
      <c r="F1308" s="375" t="e">
        <f>E1308*(F1306+F1307)</f>
        <v>#N/A</v>
      </c>
      <c r="G1308" s="370"/>
    </row>
    <row r="1309" spans="1:7" s="377" customFormat="1">
      <c r="A1309" s="374"/>
      <c r="B1309" s="374" t="s">
        <v>749</v>
      </c>
      <c r="C1309" s="373" t="s">
        <v>744</v>
      </c>
      <c r="D1309" s="375"/>
      <c r="E1309" s="376"/>
      <c r="F1309" s="375" t="e">
        <f>F1306+F1307+F1308</f>
        <v>#N/A</v>
      </c>
      <c r="G1309" s="370"/>
    </row>
    <row r="1310" spans="1:7" s="363" customFormat="1">
      <c r="A1310" s="365"/>
      <c r="B1310" s="365" t="s">
        <v>745</v>
      </c>
      <c r="C1310" s="364" t="s">
        <v>126</v>
      </c>
      <c r="D1310" s="372"/>
      <c r="E1310" s="381">
        <v>0.08</v>
      </c>
      <c r="F1310" s="372" t="e">
        <f>E1310*F1309</f>
        <v>#N/A</v>
      </c>
      <c r="G1310" s="370"/>
    </row>
    <row r="1311" spans="1:7" s="377" customFormat="1">
      <c r="A1311" s="374"/>
      <c r="B1311" s="374" t="s">
        <v>746</v>
      </c>
      <c r="C1311" s="373" t="s">
        <v>747</v>
      </c>
      <c r="D1311" s="375"/>
      <c r="E1311" s="376"/>
      <c r="F1311" s="375" t="e">
        <f>SUM(F1309:F1310)</f>
        <v>#N/A</v>
      </c>
      <c r="G1311" s="370"/>
    </row>
    <row r="1312" spans="1:7" s="363" customFormat="1">
      <c r="A1312" s="386"/>
      <c r="B1312" s="386" t="s">
        <v>748</v>
      </c>
      <c r="C1312" s="385" t="s">
        <v>202</v>
      </c>
      <c r="D1312" s="387"/>
      <c r="E1312" s="388"/>
      <c r="F1312" s="389" t="e">
        <f>F1311</f>
        <v>#N/A</v>
      </c>
      <c r="G1312" s="370"/>
    </row>
    <row r="1313" spans="1:7" s="363" customFormat="1" ht="33" customHeight="1">
      <c r="A1313" s="358" t="s">
        <v>838</v>
      </c>
      <c r="B1313" s="359" t="e">
        <f>VLOOKUP($A1313,DGTH!$A$3:$M$1876,2,FALSE)</f>
        <v>#REF!</v>
      </c>
      <c r="C1313" s="359" t="e">
        <f>VLOOKUP($A1313,DGTH!$A$3:$M$1876,3,FALSE)</f>
        <v>#REF!</v>
      </c>
      <c r="D1313" s="360"/>
      <c r="E1313" s="361"/>
      <c r="F1313" s="360"/>
      <c r="G1313" s="362" t="e">
        <f>F1326</f>
        <v>#REF!</v>
      </c>
    </row>
    <row r="1314" spans="1:7" s="363" customFormat="1">
      <c r="A1314" s="365"/>
      <c r="B1314" s="366" t="s">
        <v>48</v>
      </c>
      <c r="C1314" s="367" t="s">
        <v>704</v>
      </c>
      <c r="D1314" s="368"/>
      <c r="E1314" s="369"/>
      <c r="F1314" s="368" t="e">
        <f>SUM(F1315:F1315)</f>
        <v>#REF!</v>
      </c>
      <c r="G1314" s="370"/>
    </row>
    <row r="1315" spans="1:7" s="363" customFormat="1">
      <c r="A1315" s="365"/>
      <c r="B1315" s="365" t="s">
        <v>739</v>
      </c>
      <c r="C1315" s="364" t="s">
        <v>740</v>
      </c>
      <c r="D1315" s="359" t="e">
        <f>VLOOKUP($A1313,DGTH!$A$3:$M$1876,8,FALSE)</f>
        <v>#REF!</v>
      </c>
      <c r="E1315" s="371">
        <v>1</v>
      </c>
      <c r="F1315" s="372" t="e">
        <f>E1315*D1315</f>
        <v>#REF!</v>
      </c>
      <c r="G1315" s="370"/>
    </row>
    <row r="1316" spans="1:7" s="363" customFormat="1">
      <c r="A1316" s="366"/>
      <c r="B1316" s="366" t="s">
        <v>54</v>
      </c>
      <c r="C1316" s="364"/>
      <c r="E1316" s="371"/>
      <c r="F1316" s="368" t="e">
        <f>SUM(F1317)</f>
        <v>#REF!</v>
      </c>
      <c r="G1316" s="370"/>
    </row>
    <row r="1317" spans="1:7" s="363" customFormat="1">
      <c r="A1317" s="365"/>
      <c r="B1317" s="365" t="s">
        <v>741</v>
      </c>
      <c r="C1317" s="364" t="s">
        <v>740</v>
      </c>
      <c r="D1317" s="359" t="e">
        <f>VLOOKUP($A1313,DGTH!$A$3:$M$1876,9,FALSE)</f>
        <v>#REF!</v>
      </c>
      <c r="E1317" s="371">
        <v>1</v>
      </c>
      <c r="F1317" s="372" t="e">
        <f>E1317*D1317</f>
        <v>#REF!</v>
      </c>
      <c r="G1317" s="370"/>
    </row>
    <row r="1318" spans="1:7" s="363" customFormat="1">
      <c r="A1318" s="366"/>
      <c r="B1318" s="366" t="s">
        <v>171</v>
      </c>
      <c r="C1318" s="364"/>
      <c r="D1318" s="359"/>
      <c r="E1318" s="371"/>
      <c r="F1318" s="368" t="e">
        <f>SUM(F1319)</f>
        <v>#REF!</v>
      </c>
      <c r="G1318" s="370"/>
    </row>
    <row r="1319" spans="1:7" s="363" customFormat="1">
      <c r="A1319" s="365"/>
      <c r="B1319" s="365" t="s">
        <v>742</v>
      </c>
      <c r="C1319" s="364" t="s">
        <v>740</v>
      </c>
      <c r="D1319" s="359" t="e">
        <f>VLOOKUP($A1313,DGTH!$A$3:$M$1876,10,FALSE)</f>
        <v>#REF!</v>
      </c>
      <c r="E1319" s="371">
        <v>1</v>
      </c>
      <c r="F1319" s="372" t="e">
        <f>E1319*D1319</f>
        <v>#REF!</v>
      </c>
      <c r="G1319" s="370"/>
    </row>
    <row r="1320" spans="1:7" s="377" customFormat="1">
      <c r="A1320" s="374"/>
      <c r="B1320" s="374" t="s">
        <v>743</v>
      </c>
      <c r="C1320" s="373" t="s">
        <v>86</v>
      </c>
      <c r="D1320" s="375"/>
      <c r="E1320" s="376"/>
      <c r="F1320" s="375" t="e">
        <f>F1314+F1316+F1318</f>
        <v>#REF!</v>
      </c>
      <c r="G1320" s="370"/>
    </row>
    <row r="1321" spans="1:7" s="251" customFormat="1">
      <c r="A1321" s="379"/>
      <c r="B1321" s="379" t="s">
        <v>14</v>
      </c>
      <c r="C1321" s="378" t="s">
        <v>259</v>
      </c>
      <c r="D1321" s="380"/>
      <c r="E1321" s="381">
        <v>0.4</v>
      </c>
      <c r="F1321" s="380" t="e">
        <f>E1321*F1316</f>
        <v>#REF!</v>
      </c>
      <c r="G1321" s="382"/>
    </row>
    <row r="1322" spans="1:7" s="377" customFormat="1" ht="30">
      <c r="A1322" s="374"/>
      <c r="B1322" s="383" t="s">
        <v>882</v>
      </c>
      <c r="C1322" s="373" t="s">
        <v>32</v>
      </c>
      <c r="D1322" s="375"/>
      <c r="E1322" s="384">
        <v>4.4999999999999998E-2</v>
      </c>
      <c r="F1322" s="375" t="e">
        <f>E1322*(F1320+F1321)</f>
        <v>#REF!</v>
      </c>
      <c r="G1322" s="370"/>
    </row>
    <row r="1323" spans="1:7" s="377" customFormat="1">
      <c r="A1323" s="374"/>
      <c r="B1323" s="374" t="s">
        <v>749</v>
      </c>
      <c r="C1323" s="373" t="s">
        <v>744</v>
      </c>
      <c r="D1323" s="375"/>
      <c r="E1323" s="376"/>
      <c r="F1323" s="375" t="e">
        <f>F1320+F1321+F1322</f>
        <v>#REF!</v>
      </c>
      <c r="G1323" s="370"/>
    </row>
    <row r="1324" spans="1:7" s="363" customFormat="1">
      <c r="A1324" s="365"/>
      <c r="B1324" s="365" t="s">
        <v>745</v>
      </c>
      <c r="C1324" s="364" t="s">
        <v>126</v>
      </c>
      <c r="D1324" s="372"/>
      <c r="E1324" s="381">
        <v>0.08</v>
      </c>
      <c r="F1324" s="372" t="e">
        <f>E1324*F1323</f>
        <v>#REF!</v>
      </c>
      <c r="G1324" s="370"/>
    </row>
    <row r="1325" spans="1:7" s="377" customFormat="1">
      <c r="A1325" s="374"/>
      <c r="B1325" s="374" t="s">
        <v>746</v>
      </c>
      <c r="C1325" s="373" t="s">
        <v>747</v>
      </c>
      <c r="D1325" s="375"/>
      <c r="E1325" s="376"/>
      <c r="F1325" s="375" t="e">
        <f>SUM(F1323:F1324)</f>
        <v>#REF!</v>
      </c>
      <c r="G1325" s="370"/>
    </row>
    <row r="1326" spans="1:7" s="363" customFormat="1">
      <c r="A1326" s="386"/>
      <c r="B1326" s="386" t="s">
        <v>748</v>
      </c>
      <c r="C1326" s="385" t="s">
        <v>202</v>
      </c>
      <c r="D1326" s="387"/>
      <c r="E1326" s="388"/>
      <c r="F1326" s="389" t="e">
        <f>F1325</f>
        <v>#REF!</v>
      </c>
      <c r="G1326" s="370"/>
    </row>
    <row r="1327" spans="1:7" s="363" customFormat="1" ht="33" customHeight="1">
      <c r="A1327" s="358" t="s">
        <v>839</v>
      </c>
      <c r="B1327" s="359" t="e">
        <f>VLOOKUP($A1327,DGTH!$A$3:$M$1876,2,FALSE)</f>
        <v>#REF!</v>
      </c>
      <c r="C1327" s="359" t="e">
        <f>VLOOKUP($A1327,DGTH!$A$3:$M$1876,3,FALSE)</f>
        <v>#REF!</v>
      </c>
      <c r="D1327" s="360"/>
      <c r="E1327" s="361"/>
      <c r="F1327" s="360"/>
      <c r="G1327" s="362" t="e">
        <f>F1340</f>
        <v>#REF!</v>
      </c>
    </row>
    <row r="1328" spans="1:7" s="363" customFormat="1">
      <c r="A1328" s="365"/>
      <c r="B1328" s="366" t="s">
        <v>48</v>
      </c>
      <c r="C1328" s="367" t="s">
        <v>704</v>
      </c>
      <c r="D1328" s="368"/>
      <c r="E1328" s="369"/>
      <c r="F1328" s="368" t="e">
        <f>SUM(F1329:F1329)</f>
        <v>#REF!</v>
      </c>
      <c r="G1328" s="370"/>
    </row>
    <row r="1329" spans="1:7" s="363" customFormat="1">
      <c r="A1329" s="365"/>
      <c r="B1329" s="365" t="s">
        <v>739</v>
      </c>
      <c r="C1329" s="364" t="s">
        <v>740</v>
      </c>
      <c r="D1329" s="359" t="e">
        <f>VLOOKUP($A1327,DGTH!$A$3:$M$1876,8,FALSE)</f>
        <v>#REF!</v>
      </c>
      <c r="E1329" s="371">
        <v>1</v>
      </c>
      <c r="F1329" s="372" t="e">
        <f>E1329*D1329</f>
        <v>#REF!</v>
      </c>
      <c r="G1329" s="370"/>
    </row>
    <row r="1330" spans="1:7" s="363" customFormat="1">
      <c r="A1330" s="366"/>
      <c r="B1330" s="366" t="s">
        <v>54</v>
      </c>
      <c r="C1330" s="364"/>
      <c r="E1330" s="371"/>
      <c r="F1330" s="368" t="e">
        <f>SUM(F1331)</f>
        <v>#REF!</v>
      </c>
      <c r="G1330" s="370"/>
    </row>
    <row r="1331" spans="1:7" s="363" customFormat="1">
      <c r="A1331" s="365"/>
      <c r="B1331" s="365" t="s">
        <v>741</v>
      </c>
      <c r="C1331" s="364" t="s">
        <v>740</v>
      </c>
      <c r="D1331" s="359" t="e">
        <f>VLOOKUP($A1327,DGTH!$A$3:$M$1876,9,FALSE)</f>
        <v>#REF!</v>
      </c>
      <c r="E1331" s="371">
        <v>1</v>
      </c>
      <c r="F1331" s="372" t="e">
        <f>E1331*D1331</f>
        <v>#REF!</v>
      </c>
      <c r="G1331" s="370"/>
    </row>
    <row r="1332" spans="1:7" s="363" customFormat="1">
      <c r="A1332" s="366"/>
      <c r="B1332" s="366" t="s">
        <v>171</v>
      </c>
      <c r="C1332" s="364"/>
      <c r="D1332" s="359"/>
      <c r="E1332" s="371"/>
      <c r="F1332" s="368" t="e">
        <f>SUM(F1333)</f>
        <v>#REF!</v>
      </c>
      <c r="G1332" s="370"/>
    </row>
    <row r="1333" spans="1:7" s="363" customFormat="1">
      <c r="A1333" s="365"/>
      <c r="B1333" s="365" t="s">
        <v>742</v>
      </c>
      <c r="C1333" s="364" t="s">
        <v>740</v>
      </c>
      <c r="D1333" s="359" t="e">
        <f>VLOOKUP($A1327,DGTH!$A$3:$M$1876,10,FALSE)</f>
        <v>#REF!</v>
      </c>
      <c r="E1333" s="371">
        <v>1</v>
      </c>
      <c r="F1333" s="372" t="e">
        <f>E1333*D1333</f>
        <v>#REF!</v>
      </c>
      <c r="G1333" s="370"/>
    </row>
    <row r="1334" spans="1:7" s="377" customFormat="1">
      <c r="A1334" s="374"/>
      <c r="B1334" s="374" t="s">
        <v>743</v>
      </c>
      <c r="C1334" s="373" t="s">
        <v>86</v>
      </c>
      <c r="D1334" s="375"/>
      <c r="E1334" s="376"/>
      <c r="F1334" s="375" t="e">
        <f>F1328+F1330+F1332</f>
        <v>#REF!</v>
      </c>
      <c r="G1334" s="370"/>
    </row>
    <row r="1335" spans="1:7" s="251" customFormat="1">
      <c r="A1335" s="379"/>
      <c r="B1335" s="379" t="s">
        <v>14</v>
      </c>
      <c r="C1335" s="378" t="s">
        <v>259</v>
      </c>
      <c r="D1335" s="380"/>
      <c r="E1335" s="381">
        <v>0.4</v>
      </c>
      <c r="F1335" s="380" t="e">
        <f>E1335*F1330</f>
        <v>#REF!</v>
      </c>
      <c r="G1335" s="382"/>
    </row>
    <row r="1336" spans="1:7" s="377" customFormat="1" ht="30">
      <c r="A1336" s="374"/>
      <c r="B1336" s="383" t="s">
        <v>882</v>
      </c>
      <c r="C1336" s="373" t="s">
        <v>32</v>
      </c>
      <c r="D1336" s="375"/>
      <c r="E1336" s="384">
        <v>4.4999999999999998E-2</v>
      </c>
      <c r="F1336" s="375" t="e">
        <f>E1336*(F1334+F1335)</f>
        <v>#REF!</v>
      </c>
      <c r="G1336" s="370"/>
    </row>
    <row r="1337" spans="1:7" s="377" customFormat="1">
      <c r="A1337" s="374"/>
      <c r="B1337" s="374" t="s">
        <v>749</v>
      </c>
      <c r="C1337" s="373" t="s">
        <v>744</v>
      </c>
      <c r="D1337" s="375"/>
      <c r="E1337" s="376"/>
      <c r="F1337" s="375" t="e">
        <f>F1334+F1335+F1336</f>
        <v>#REF!</v>
      </c>
      <c r="G1337" s="370"/>
    </row>
    <row r="1338" spans="1:7" s="363" customFormat="1">
      <c r="A1338" s="365"/>
      <c r="B1338" s="365" t="s">
        <v>745</v>
      </c>
      <c r="C1338" s="364" t="s">
        <v>126</v>
      </c>
      <c r="D1338" s="372"/>
      <c r="E1338" s="381">
        <v>0.08</v>
      </c>
      <c r="F1338" s="372" t="e">
        <f>E1338*F1337</f>
        <v>#REF!</v>
      </c>
      <c r="G1338" s="370"/>
    </row>
    <row r="1339" spans="1:7" s="377" customFormat="1">
      <c r="A1339" s="374"/>
      <c r="B1339" s="374" t="s">
        <v>746</v>
      </c>
      <c r="C1339" s="373" t="s">
        <v>747</v>
      </c>
      <c r="D1339" s="375"/>
      <c r="E1339" s="376"/>
      <c r="F1339" s="375" t="e">
        <f>SUM(F1337:F1338)</f>
        <v>#REF!</v>
      </c>
      <c r="G1339" s="370"/>
    </row>
    <row r="1340" spans="1:7" s="363" customFormat="1">
      <c r="A1340" s="386"/>
      <c r="B1340" s="386" t="s">
        <v>748</v>
      </c>
      <c r="C1340" s="385" t="s">
        <v>202</v>
      </c>
      <c r="D1340" s="387"/>
      <c r="E1340" s="388"/>
      <c r="F1340" s="389" t="e">
        <f>F1339</f>
        <v>#REF!</v>
      </c>
      <c r="G1340" s="370"/>
    </row>
    <row r="1341" spans="1:7" s="363" customFormat="1" ht="33" customHeight="1">
      <c r="A1341" s="358" t="s">
        <v>840</v>
      </c>
      <c r="B1341" s="359" t="e">
        <f>VLOOKUP($A1341,DGTH!$A$3:$M$1876,2,FALSE)</f>
        <v>#REF!</v>
      </c>
      <c r="C1341" s="359" t="e">
        <f>VLOOKUP($A1341,DGTH!$A$3:$M$1876,3,FALSE)</f>
        <v>#REF!</v>
      </c>
      <c r="D1341" s="360"/>
      <c r="E1341" s="361"/>
      <c r="F1341" s="360"/>
      <c r="G1341" s="362" t="e">
        <f>F1354</f>
        <v>#REF!</v>
      </c>
    </row>
    <row r="1342" spans="1:7" s="363" customFormat="1">
      <c r="A1342" s="365"/>
      <c r="B1342" s="366" t="s">
        <v>48</v>
      </c>
      <c r="C1342" s="367" t="s">
        <v>704</v>
      </c>
      <c r="D1342" s="368"/>
      <c r="E1342" s="369"/>
      <c r="F1342" s="368" t="e">
        <f>SUM(F1343:F1343)</f>
        <v>#REF!</v>
      </c>
      <c r="G1342" s="370"/>
    </row>
    <row r="1343" spans="1:7" s="363" customFormat="1">
      <c r="A1343" s="365"/>
      <c r="B1343" s="365" t="s">
        <v>739</v>
      </c>
      <c r="C1343" s="364" t="s">
        <v>740</v>
      </c>
      <c r="D1343" s="359" t="e">
        <f>VLOOKUP($A1341,DGTH!$A$3:$M$1876,8,FALSE)</f>
        <v>#REF!</v>
      </c>
      <c r="E1343" s="371">
        <v>1</v>
      </c>
      <c r="F1343" s="372" t="e">
        <f>E1343*D1343</f>
        <v>#REF!</v>
      </c>
      <c r="G1343" s="370"/>
    </row>
    <row r="1344" spans="1:7" s="363" customFormat="1">
      <c r="A1344" s="366"/>
      <c r="B1344" s="366" t="s">
        <v>54</v>
      </c>
      <c r="C1344" s="364"/>
      <c r="E1344" s="371"/>
      <c r="F1344" s="368" t="e">
        <f>SUM(F1345)</f>
        <v>#REF!</v>
      </c>
      <c r="G1344" s="370"/>
    </row>
    <row r="1345" spans="1:7" s="363" customFormat="1">
      <c r="A1345" s="365"/>
      <c r="B1345" s="365" t="s">
        <v>741</v>
      </c>
      <c r="C1345" s="364" t="s">
        <v>740</v>
      </c>
      <c r="D1345" s="359" t="e">
        <f>VLOOKUP($A1341,DGTH!$A$3:$M$1876,9,FALSE)</f>
        <v>#REF!</v>
      </c>
      <c r="E1345" s="371">
        <v>1</v>
      </c>
      <c r="F1345" s="372" t="e">
        <f>E1345*D1345</f>
        <v>#REF!</v>
      </c>
      <c r="G1345" s="370"/>
    </row>
    <row r="1346" spans="1:7" s="363" customFormat="1">
      <c r="A1346" s="366"/>
      <c r="B1346" s="366" t="s">
        <v>171</v>
      </c>
      <c r="C1346" s="364"/>
      <c r="D1346" s="359"/>
      <c r="E1346" s="371"/>
      <c r="F1346" s="368" t="e">
        <f>SUM(F1347)</f>
        <v>#REF!</v>
      </c>
      <c r="G1346" s="370"/>
    </row>
    <row r="1347" spans="1:7" s="363" customFormat="1">
      <c r="A1347" s="365"/>
      <c r="B1347" s="365" t="s">
        <v>742</v>
      </c>
      <c r="C1347" s="364" t="s">
        <v>740</v>
      </c>
      <c r="D1347" s="359" t="e">
        <f>VLOOKUP($A1341,DGTH!$A$3:$M$1876,10,FALSE)</f>
        <v>#REF!</v>
      </c>
      <c r="E1347" s="371">
        <v>1</v>
      </c>
      <c r="F1347" s="372" t="e">
        <f>E1347*D1347</f>
        <v>#REF!</v>
      </c>
      <c r="G1347" s="370"/>
    </row>
    <row r="1348" spans="1:7" s="377" customFormat="1">
      <c r="A1348" s="374"/>
      <c r="B1348" s="374" t="s">
        <v>743</v>
      </c>
      <c r="C1348" s="373" t="s">
        <v>86</v>
      </c>
      <c r="D1348" s="375"/>
      <c r="E1348" s="376"/>
      <c r="F1348" s="375" t="e">
        <f>F1342+F1344+F1346</f>
        <v>#REF!</v>
      </c>
      <c r="G1348" s="370"/>
    </row>
    <row r="1349" spans="1:7" s="251" customFormat="1">
      <c r="A1349" s="379"/>
      <c r="B1349" s="379" t="s">
        <v>14</v>
      </c>
      <c r="C1349" s="378" t="s">
        <v>259</v>
      </c>
      <c r="D1349" s="380"/>
      <c r="E1349" s="381">
        <v>0.4</v>
      </c>
      <c r="F1349" s="380" t="e">
        <f>E1349*F1344</f>
        <v>#REF!</v>
      </c>
      <c r="G1349" s="382"/>
    </row>
    <row r="1350" spans="1:7" s="377" customFormat="1" ht="30">
      <c r="A1350" s="374"/>
      <c r="B1350" s="383" t="s">
        <v>882</v>
      </c>
      <c r="C1350" s="373" t="s">
        <v>32</v>
      </c>
      <c r="D1350" s="375"/>
      <c r="E1350" s="384">
        <v>4.4999999999999998E-2</v>
      </c>
      <c r="F1350" s="375" t="e">
        <f>E1350*(F1348+F1349)</f>
        <v>#REF!</v>
      </c>
      <c r="G1350" s="370"/>
    </row>
    <row r="1351" spans="1:7" s="377" customFormat="1">
      <c r="A1351" s="374"/>
      <c r="B1351" s="374" t="s">
        <v>749</v>
      </c>
      <c r="C1351" s="373" t="s">
        <v>744</v>
      </c>
      <c r="D1351" s="375"/>
      <c r="E1351" s="376"/>
      <c r="F1351" s="375" t="e">
        <f>F1348+F1349+F1350</f>
        <v>#REF!</v>
      </c>
      <c r="G1351" s="370"/>
    </row>
    <row r="1352" spans="1:7" s="363" customFormat="1">
      <c r="A1352" s="365"/>
      <c r="B1352" s="365" t="s">
        <v>745</v>
      </c>
      <c r="C1352" s="364" t="s">
        <v>126</v>
      </c>
      <c r="D1352" s="372"/>
      <c r="E1352" s="381">
        <v>0.08</v>
      </c>
      <c r="F1352" s="372" t="e">
        <f>E1352*F1351</f>
        <v>#REF!</v>
      </c>
      <c r="G1352" s="370"/>
    </row>
    <row r="1353" spans="1:7" s="377" customFormat="1">
      <c r="A1353" s="374"/>
      <c r="B1353" s="374" t="s">
        <v>746</v>
      </c>
      <c r="C1353" s="373" t="s">
        <v>747</v>
      </c>
      <c r="D1353" s="375"/>
      <c r="E1353" s="376"/>
      <c r="F1353" s="375" t="e">
        <f>SUM(F1351:F1352)</f>
        <v>#REF!</v>
      </c>
      <c r="G1353" s="370"/>
    </row>
    <row r="1354" spans="1:7" s="363" customFormat="1">
      <c r="A1354" s="386"/>
      <c r="B1354" s="386" t="s">
        <v>748</v>
      </c>
      <c r="C1354" s="385" t="s">
        <v>202</v>
      </c>
      <c r="D1354" s="387"/>
      <c r="E1354" s="388"/>
      <c r="F1354" s="389" t="e">
        <f>F1353</f>
        <v>#REF!</v>
      </c>
      <c r="G1354" s="370"/>
    </row>
    <row r="1355" spans="1:7" s="363" customFormat="1" ht="33" customHeight="1">
      <c r="A1355" s="358" t="s">
        <v>841</v>
      </c>
      <c r="B1355" s="359" t="e">
        <f>VLOOKUP($A1355,DGTH!$A$3:$M$1876,2,FALSE)</f>
        <v>#REF!</v>
      </c>
      <c r="C1355" s="359" t="e">
        <f>VLOOKUP($A1355,DGTH!$A$3:$M$1876,3,FALSE)</f>
        <v>#REF!</v>
      </c>
      <c r="D1355" s="360"/>
      <c r="E1355" s="361"/>
      <c r="F1355" s="360"/>
      <c r="G1355" s="362" t="e">
        <f>F1368</f>
        <v>#REF!</v>
      </c>
    </row>
    <row r="1356" spans="1:7" s="363" customFormat="1">
      <c r="A1356" s="365"/>
      <c r="B1356" s="366" t="s">
        <v>48</v>
      </c>
      <c r="C1356" s="367" t="s">
        <v>704</v>
      </c>
      <c r="D1356" s="368"/>
      <c r="E1356" s="369"/>
      <c r="F1356" s="368" t="e">
        <f>SUM(F1357:F1357)</f>
        <v>#REF!</v>
      </c>
      <c r="G1356" s="370"/>
    </row>
    <row r="1357" spans="1:7" s="363" customFormat="1">
      <c r="A1357" s="365"/>
      <c r="B1357" s="365" t="s">
        <v>739</v>
      </c>
      <c r="C1357" s="364" t="s">
        <v>740</v>
      </c>
      <c r="D1357" s="359" t="e">
        <f>VLOOKUP($A1355,DGTH!$A$3:$M$1876,8,FALSE)</f>
        <v>#REF!</v>
      </c>
      <c r="E1357" s="371">
        <v>1</v>
      </c>
      <c r="F1357" s="372" t="e">
        <f>E1357*D1357</f>
        <v>#REF!</v>
      </c>
      <c r="G1357" s="370"/>
    </row>
    <row r="1358" spans="1:7" s="363" customFormat="1">
      <c r="A1358" s="366"/>
      <c r="B1358" s="366" t="s">
        <v>54</v>
      </c>
      <c r="C1358" s="364"/>
      <c r="E1358" s="371"/>
      <c r="F1358" s="368" t="e">
        <f>SUM(F1359)</f>
        <v>#REF!</v>
      </c>
      <c r="G1358" s="370"/>
    </row>
    <row r="1359" spans="1:7" s="363" customFormat="1">
      <c r="A1359" s="365"/>
      <c r="B1359" s="365" t="s">
        <v>741</v>
      </c>
      <c r="C1359" s="364" t="s">
        <v>740</v>
      </c>
      <c r="D1359" s="359" t="e">
        <f>VLOOKUP($A1355,DGTH!$A$3:$M$1876,9,FALSE)</f>
        <v>#REF!</v>
      </c>
      <c r="E1359" s="371">
        <v>1</v>
      </c>
      <c r="F1359" s="372" t="e">
        <f>E1359*D1359</f>
        <v>#REF!</v>
      </c>
      <c r="G1359" s="370"/>
    </row>
    <row r="1360" spans="1:7" s="363" customFormat="1">
      <c r="A1360" s="366"/>
      <c r="B1360" s="366" t="s">
        <v>171</v>
      </c>
      <c r="C1360" s="364"/>
      <c r="D1360" s="359"/>
      <c r="E1360" s="371"/>
      <c r="F1360" s="368" t="e">
        <f>SUM(F1361)</f>
        <v>#REF!</v>
      </c>
      <c r="G1360" s="370"/>
    </row>
    <row r="1361" spans="1:7" s="363" customFormat="1">
      <c r="A1361" s="365"/>
      <c r="B1361" s="365" t="s">
        <v>742</v>
      </c>
      <c r="C1361" s="364" t="s">
        <v>740</v>
      </c>
      <c r="D1361" s="359" t="e">
        <f>VLOOKUP($A1355,DGTH!$A$3:$M$1876,10,FALSE)</f>
        <v>#REF!</v>
      </c>
      <c r="E1361" s="371">
        <v>1</v>
      </c>
      <c r="F1361" s="372" t="e">
        <f>E1361*D1361</f>
        <v>#REF!</v>
      </c>
      <c r="G1361" s="370"/>
    </row>
    <row r="1362" spans="1:7" s="377" customFormat="1">
      <c r="A1362" s="374"/>
      <c r="B1362" s="374" t="s">
        <v>743</v>
      </c>
      <c r="C1362" s="373" t="s">
        <v>86</v>
      </c>
      <c r="D1362" s="375"/>
      <c r="E1362" s="376"/>
      <c r="F1362" s="375" t="e">
        <f>F1356+F1358+F1360</f>
        <v>#REF!</v>
      </c>
      <c r="G1362" s="370"/>
    </row>
    <row r="1363" spans="1:7" s="251" customFormat="1">
      <c r="A1363" s="379"/>
      <c r="B1363" s="379" t="s">
        <v>14</v>
      </c>
      <c r="C1363" s="378" t="s">
        <v>259</v>
      </c>
      <c r="D1363" s="380"/>
      <c r="E1363" s="381">
        <v>0.4</v>
      </c>
      <c r="F1363" s="380" t="e">
        <f>E1363*F1358</f>
        <v>#REF!</v>
      </c>
      <c r="G1363" s="382"/>
    </row>
    <row r="1364" spans="1:7" s="377" customFormat="1" ht="30">
      <c r="A1364" s="374"/>
      <c r="B1364" s="383" t="s">
        <v>882</v>
      </c>
      <c r="C1364" s="373" t="s">
        <v>32</v>
      </c>
      <c r="D1364" s="375"/>
      <c r="E1364" s="384">
        <v>4.4999999999999998E-2</v>
      </c>
      <c r="F1364" s="375" t="e">
        <f>E1364*(F1362+F1363)</f>
        <v>#REF!</v>
      </c>
      <c r="G1364" s="370"/>
    </row>
    <row r="1365" spans="1:7" s="377" customFormat="1">
      <c r="A1365" s="374"/>
      <c r="B1365" s="374" t="s">
        <v>749</v>
      </c>
      <c r="C1365" s="373" t="s">
        <v>744</v>
      </c>
      <c r="D1365" s="375"/>
      <c r="E1365" s="376"/>
      <c r="F1365" s="375" t="e">
        <f>F1362+F1363+F1364</f>
        <v>#REF!</v>
      </c>
      <c r="G1365" s="370"/>
    </row>
    <row r="1366" spans="1:7" s="363" customFormat="1">
      <c r="A1366" s="365"/>
      <c r="B1366" s="365" t="s">
        <v>745</v>
      </c>
      <c r="C1366" s="364" t="s">
        <v>126</v>
      </c>
      <c r="D1366" s="372"/>
      <c r="E1366" s="381">
        <v>0.08</v>
      </c>
      <c r="F1366" s="372" t="e">
        <f>E1366*F1365</f>
        <v>#REF!</v>
      </c>
      <c r="G1366" s="370"/>
    </row>
    <row r="1367" spans="1:7" s="377" customFormat="1">
      <c r="A1367" s="374"/>
      <c r="B1367" s="374" t="s">
        <v>746</v>
      </c>
      <c r="C1367" s="373" t="s">
        <v>747</v>
      </c>
      <c r="D1367" s="375"/>
      <c r="E1367" s="376"/>
      <c r="F1367" s="375" t="e">
        <f>SUM(F1365:F1366)</f>
        <v>#REF!</v>
      </c>
      <c r="G1367" s="370"/>
    </row>
    <row r="1368" spans="1:7" s="363" customFormat="1">
      <c r="A1368" s="386"/>
      <c r="B1368" s="386" t="s">
        <v>748</v>
      </c>
      <c r="C1368" s="385" t="s">
        <v>202</v>
      </c>
      <c r="D1368" s="387"/>
      <c r="E1368" s="388"/>
      <c r="F1368" s="389" t="e">
        <f>F1367</f>
        <v>#REF!</v>
      </c>
      <c r="G1368" s="370"/>
    </row>
    <row r="1369" spans="1:7" s="363" customFormat="1" ht="33" customHeight="1">
      <c r="A1369" s="358" t="s">
        <v>842</v>
      </c>
      <c r="B1369" s="359" t="e">
        <f>VLOOKUP($A1369,DGTH!$A$3:$M$1876,2,FALSE)</f>
        <v>#REF!</v>
      </c>
      <c r="C1369" s="359" t="e">
        <f>VLOOKUP($A1369,DGTH!$A$3:$M$1876,3,FALSE)</f>
        <v>#REF!</v>
      </c>
      <c r="D1369" s="360"/>
      <c r="E1369" s="361"/>
      <c r="F1369" s="360"/>
      <c r="G1369" s="362" t="e">
        <f>F1382</f>
        <v>#REF!</v>
      </c>
    </row>
    <row r="1370" spans="1:7" s="363" customFormat="1">
      <c r="A1370" s="365"/>
      <c r="B1370" s="366" t="s">
        <v>48</v>
      </c>
      <c r="C1370" s="367" t="s">
        <v>704</v>
      </c>
      <c r="D1370" s="368"/>
      <c r="E1370" s="369"/>
      <c r="F1370" s="368" t="e">
        <f>SUM(F1371:F1371)</f>
        <v>#REF!</v>
      </c>
      <c r="G1370" s="370"/>
    </row>
    <row r="1371" spans="1:7" s="363" customFormat="1">
      <c r="A1371" s="365"/>
      <c r="B1371" s="365" t="s">
        <v>739</v>
      </c>
      <c r="C1371" s="364" t="s">
        <v>740</v>
      </c>
      <c r="D1371" s="359" t="e">
        <f>VLOOKUP($A1369,DGTH!$A$3:$M$1876,8,FALSE)</f>
        <v>#REF!</v>
      </c>
      <c r="E1371" s="371">
        <v>1</v>
      </c>
      <c r="F1371" s="372" t="e">
        <f>E1371*D1371</f>
        <v>#REF!</v>
      </c>
      <c r="G1371" s="370"/>
    </row>
    <row r="1372" spans="1:7" s="363" customFormat="1">
      <c r="A1372" s="366"/>
      <c r="B1372" s="366" t="s">
        <v>54</v>
      </c>
      <c r="C1372" s="364"/>
      <c r="E1372" s="371"/>
      <c r="F1372" s="368" t="e">
        <f>SUM(F1373)</f>
        <v>#REF!</v>
      </c>
      <c r="G1372" s="370"/>
    </row>
    <row r="1373" spans="1:7" s="363" customFormat="1">
      <c r="A1373" s="365"/>
      <c r="B1373" s="365" t="s">
        <v>741</v>
      </c>
      <c r="C1373" s="364" t="s">
        <v>740</v>
      </c>
      <c r="D1373" s="359" t="e">
        <f>VLOOKUP($A1369,DGTH!$A$3:$M$1876,9,FALSE)</f>
        <v>#REF!</v>
      </c>
      <c r="E1373" s="371">
        <v>1</v>
      </c>
      <c r="F1373" s="372" t="e">
        <f>E1373*D1373</f>
        <v>#REF!</v>
      </c>
      <c r="G1373" s="370"/>
    </row>
    <row r="1374" spans="1:7" s="363" customFormat="1">
      <c r="A1374" s="366"/>
      <c r="B1374" s="366" t="s">
        <v>171</v>
      </c>
      <c r="C1374" s="364"/>
      <c r="D1374" s="359"/>
      <c r="E1374" s="371"/>
      <c r="F1374" s="368" t="e">
        <f>SUM(F1375)</f>
        <v>#REF!</v>
      </c>
      <c r="G1374" s="370"/>
    </row>
    <row r="1375" spans="1:7" s="363" customFormat="1">
      <c r="A1375" s="365"/>
      <c r="B1375" s="365" t="s">
        <v>742</v>
      </c>
      <c r="C1375" s="364" t="s">
        <v>740</v>
      </c>
      <c r="D1375" s="359" t="e">
        <f>VLOOKUP($A1369,DGTH!$A$3:$M$1876,10,FALSE)</f>
        <v>#REF!</v>
      </c>
      <c r="E1375" s="371">
        <v>1</v>
      </c>
      <c r="F1375" s="372" t="e">
        <f>E1375*D1375</f>
        <v>#REF!</v>
      </c>
      <c r="G1375" s="370"/>
    </row>
    <row r="1376" spans="1:7" s="377" customFormat="1">
      <c r="A1376" s="374"/>
      <c r="B1376" s="374" t="s">
        <v>743</v>
      </c>
      <c r="C1376" s="373" t="s">
        <v>86</v>
      </c>
      <c r="D1376" s="375"/>
      <c r="E1376" s="376"/>
      <c r="F1376" s="375" t="e">
        <f>F1370+F1372+F1374</f>
        <v>#REF!</v>
      </c>
      <c r="G1376" s="370"/>
    </row>
    <row r="1377" spans="1:7" s="251" customFormat="1">
      <c r="A1377" s="379"/>
      <c r="B1377" s="379" t="s">
        <v>14</v>
      </c>
      <c r="C1377" s="378" t="s">
        <v>259</v>
      </c>
      <c r="D1377" s="380"/>
      <c r="E1377" s="381">
        <v>0.4</v>
      </c>
      <c r="F1377" s="380" t="e">
        <f>E1377*F1372</f>
        <v>#REF!</v>
      </c>
      <c r="G1377" s="382"/>
    </row>
    <row r="1378" spans="1:7" s="377" customFormat="1" ht="30">
      <c r="A1378" s="374"/>
      <c r="B1378" s="383" t="s">
        <v>882</v>
      </c>
      <c r="C1378" s="373" t="s">
        <v>32</v>
      </c>
      <c r="D1378" s="375"/>
      <c r="E1378" s="384">
        <v>4.4999999999999998E-2</v>
      </c>
      <c r="F1378" s="375" t="e">
        <f>E1378*(F1376+F1377)</f>
        <v>#REF!</v>
      </c>
      <c r="G1378" s="370"/>
    </row>
    <row r="1379" spans="1:7" s="377" customFormat="1">
      <c r="A1379" s="374"/>
      <c r="B1379" s="374" t="s">
        <v>749</v>
      </c>
      <c r="C1379" s="373" t="s">
        <v>744</v>
      </c>
      <c r="D1379" s="375"/>
      <c r="E1379" s="376"/>
      <c r="F1379" s="375" t="e">
        <f>F1376+F1377+F1378</f>
        <v>#REF!</v>
      </c>
      <c r="G1379" s="370"/>
    </row>
    <row r="1380" spans="1:7" s="363" customFormat="1">
      <c r="A1380" s="365"/>
      <c r="B1380" s="365" t="s">
        <v>745</v>
      </c>
      <c r="C1380" s="364" t="s">
        <v>126</v>
      </c>
      <c r="D1380" s="372"/>
      <c r="E1380" s="381">
        <v>0.08</v>
      </c>
      <c r="F1380" s="372" t="e">
        <f>E1380*F1379</f>
        <v>#REF!</v>
      </c>
      <c r="G1380" s="370"/>
    </row>
    <row r="1381" spans="1:7" s="377" customFormat="1">
      <c r="A1381" s="374"/>
      <c r="B1381" s="374" t="s">
        <v>746</v>
      </c>
      <c r="C1381" s="373" t="s">
        <v>747</v>
      </c>
      <c r="D1381" s="375"/>
      <c r="E1381" s="376"/>
      <c r="F1381" s="375" t="e">
        <f>SUM(F1379:F1380)</f>
        <v>#REF!</v>
      </c>
      <c r="G1381" s="370"/>
    </row>
    <row r="1382" spans="1:7" s="363" customFormat="1">
      <c r="A1382" s="386"/>
      <c r="B1382" s="386" t="s">
        <v>748</v>
      </c>
      <c r="C1382" s="385" t="s">
        <v>202</v>
      </c>
      <c r="D1382" s="387"/>
      <c r="E1382" s="388"/>
      <c r="F1382" s="389" t="e">
        <f>F1381</f>
        <v>#REF!</v>
      </c>
      <c r="G1382" s="370"/>
    </row>
    <row r="1383" spans="1:7" s="363" customFormat="1" ht="33" customHeight="1">
      <c r="A1383" s="358" t="s">
        <v>843</v>
      </c>
      <c r="B1383" s="359" t="e">
        <f>VLOOKUP($A1383,DGTH!$A$3:$M$1876,2,FALSE)</f>
        <v>#REF!</v>
      </c>
      <c r="C1383" s="359" t="e">
        <f>VLOOKUP($A1383,DGTH!$A$3:$M$1876,3,FALSE)</f>
        <v>#REF!</v>
      </c>
      <c r="D1383" s="360"/>
      <c r="E1383" s="361"/>
      <c r="F1383" s="360"/>
      <c r="G1383" s="362" t="e">
        <f>F1396</f>
        <v>#REF!</v>
      </c>
    </row>
    <row r="1384" spans="1:7" s="363" customFormat="1">
      <c r="A1384" s="365"/>
      <c r="B1384" s="366" t="s">
        <v>48</v>
      </c>
      <c r="C1384" s="367" t="s">
        <v>704</v>
      </c>
      <c r="D1384" s="368"/>
      <c r="E1384" s="369"/>
      <c r="F1384" s="368" t="e">
        <f>SUM(F1385:F1385)</f>
        <v>#REF!</v>
      </c>
      <c r="G1384" s="370"/>
    </row>
    <row r="1385" spans="1:7" s="363" customFormat="1">
      <c r="A1385" s="365"/>
      <c r="B1385" s="365" t="s">
        <v>739</v>
      </c>
      <c r="C1385" s="364" t="s">
        <v>740</v>
      </c>
      <c r="D1385" s="359" t="e">
        <f>VLOOKUP($A1383,DGTH!$A$3:$M$1876,8,FALSE)</f>
        <v>#REF!</v>
      </c>
      <c r="E1385" s="371">
        <v>1</v>
      </c>
      <c r="F1385" s="372" t="e">
        <f>E1385*D1385</f>
        <v>#REF!</v>
      </c>
      <c r="G1385" s="370"/>
    </row>
    <row r="1386" spans="1:7" s="363" customFormat="1">
      <c r="A1386" s="366"/>
      <c r="B1386" s="366" t="s">
        <v>54</v>
      </c>
      <c r="C1386" s="364"/>
      <c r="E1386" s="371"/>
      <c r="F1386" s="368" t="e">
        <f>SUM(F1387)</f>
        <v>#REF!</v>
      </c>
      <c r="G1386" s="370"/>
    </row>
    <row r="1387" spans="1:7" s="363" customFormat="1">
      <c r="A1387" s="365"/>
      <c r="B1387" s="365" t="s">
        <v>741</v>
      </c>
      <c r="C1387" s="364" t="s">
        <v>740</v>
      </c>
      <c r="D1387" s="359" t="e">
        <f>VLOOKUP($A1383,DGTH!$A$3:$M$1876,9,FALSE)</f>
        <v>#REF!</v>
      </c>
      <c r="E1387" s="371">
        <v>1</v>
      </c>
      <c r="F1387" s="372" t="e">
        <f>E1387*D1387</f>
        <v>#REF!</v>
      </c>
      <c r="G1387" s="370"/>
    </row>
    <row r="1388" spans="1:7" s="363" customFormat="1">
      <c r="A1388" s="366"/>
      <c r="B1388" s="366" t="s">
        <v>171</v>
      </c>
      <c r="C1388" s="364"/>
      <c r="D1388" s="359"/>
      <c r="E1388" s="371"/>
      <c r="F1388" s="368" t="e">
        <f>SUM(F1389)</f>
        <v>#REF!</v>
      </c>
      <c r="G1388" s="370"/>
    </row>
    <row r="1389" spans="1:7" s="363" customFormat="1">
      <c r="A1389" s="365"/>
      <c r="B1389" s="365" t="s">
        <v>742</v>
      </c>
      <c r="C1389" s="364" t="s">
        <v>740</v>
      </c>
      <c r="D1389" s="359" t="e">
        <f>VLOOKUP($A1383,DGTH!$A$3:$M$1876,10,FALSE)</f>
        <v>#REF!</v>
      </c>
      <c r="E1389" s="371">
        <v>1</v>
      </c>
      <c r="F1389" s="372" t="e">
        <f>E1389*D1389</f>
        <v>#REF!</v>
      </c>
      <c r="G1389" s="370"/>
    </row>
    <row r="1390" spans="1:7" s="377" customFormat="1">
      <c r="A1390" s="374"/>
      <c r="B1390" s="374" t="s">
        <v>743</v>
      </c>
      <c r="C1390" s="373" t="s">
        <v>86</v>
      </c>
      <c r="D1390" s="375"/>
      <c r="E1390" s="376"/>
      <c r="F1390" s="375" t="e">
        <f>F1384+F1386+F1388</f>
        <v>#REF!</v>
      </c>
      <c r="G1390" s="370"/>
    </row>
    <row r="1391" spans="1:7" s="251" customFormat="1">
      <c r="A1391" s="379"/>
      <c r="B1391" s="379" t="s">
        <v>14</v>
      </c>
      <c r="C1391" s="378" t="s">
        <v>259</v>
      </c>
      <c r="D1391" s="380"/>
      <c r="E1391" s="381">
        <v>0.4</v>
      </c>
      <c r="F1391" s="380" t="e">
        <f>E1391*F1386</f>
        <v>#REF!</v>
      </c>
      <c r="G1391" s="382"/>
    </row>
    <row r="1392" spans="1:7" s="377" customFormat="1" ht="30">
      <c r="A1392" s="374"/>
      <c r="B1392" s="383" t="s">
        <v>882</v>
      </c>
      <c r="C1392" s="373" t="s">
        <v>32</v>
      </c>
      <c r="D1392" s="375"/>
      <c r="E1392" s="384">
        <v>4.4999999999999998E-2</v>
      </c>
      <c r="F1392" s="375" t="e">
        <f>E1392*(F1390+F1391)</f>
        <v>#REF!</v>
      </c>
      <c r="G1392" s="370"/>
    </row>
    <row r="1393" spans="1:7" s="377" customFormat="1">
      <c r="A1393" s="374"/>
      <c r="B1393" s="374" t="s">
        <v>749</v>
      </c>
      <c r="C1393" s="373" t="s">
        <v>744</v>
      </c>
      <c r="D1393" s="375"/>
      <c r="E1393" s="376"/>
      <c r="F1393" s="375" t="e">
        <f>F1390+F1391+F1392</f>
        <v>#REF!</v>
      </c>
      <c r="G1393" s="370"/>
    </row>
    <row r="1394" spans="1:7" s="363" customFormat="1">
      <c r="A1394" s="365"/>
      <c r="B1394" s="365" t="s">
        <v>745</v>
      </c>
      <c r="C1394" s="364" t="s">
        <v>126</v>
      </c>
      <c r="D1394" s="372"/>
      <c r="E1394" s="381">
        <v>0.08</v>
      </c>
      <c r="F1394" s="372" t="e">
        <f>E1394*F1393</f>
        <v>#REF!</v>
      </c>
      <c r="G1394" s="370"/>
    </row>
    <row r="1395" spans="1:7" s="377" customFormat="1">
      <c r="A1395" s="374"/>
      <c r="B1395" s="374" t="s">
        <v>746</v>
      </c>
      <c r="C1395" s="373" t="s">
        <v>747</v>
      </c>
      <c r="D1395" s="375"/>
      <c r="E1395" s="376"/>
      <c r="F1395" s="375" t="e">
        <f>SUM(F1393:F1394)</f>
        <v>#REF!</v>
      </c>
      <c r="G1395" s="370"/>
    </row>
    <row r="1396" spans="1:7" s="363" customFormat="1">
      <c r="A1396" s="386"/>
      <c r="B1396" s="386" t="s">
        <v>748</v>
      </c>
      <c r="C1396" s="385" t="s">
        <v>202</v>
      </c>
      <c r="D1396" s="387"/>
      <c r="E1396" s="388"/>
      <c r="F1396" s="389" t="e">
        <f>F1395</f>
        <v>#REF!</v>
      </c>
      <c r="G1396" s="370"/>
    </row>
    <row r="1397" spans="1:7" s="363" customFormat="1" ht="33" customHeight="1">
      <c r="A1397" s="358" t="s">
        <v>844</v>
      </c>
      <c r="B1397" s="359" t="e">
        <f>VLOOKUP($A1397,DGTH!$A$3:$M$1876,2,FALSE)</f>
        <v>#REF!</v>
      </c>
      <c r="C1397" s="359" t="e">
        <f>VLOOKUP($A1397,DGTH!$A$3:$M$1876,3,FALSE)</f>
        <v>#REF!</v>
      </c>
      <c r="D1397" s="360"/>
      <c r="E1397" s="361"/>
      <c r="F1397" s="360"/>
      <c r="G1397" s="362" t="e">
        <f>F1410</f>
        <v>#REF!</v>
      </c>
    </row>
    <row r="1398" spans="1:7" s="363" customFormat="1">
      <c r="A1398" s="365"/>
      <c r="B1398" s="366" t="s">
        <v>48</v>
      </c>
      <c r="C1398" s="367" t="s">
        <v>704</v>
      </c>
      <c r="D1398" s="368"/>
      <c r="E1398" s="369"/>
      <c r="F1398" s="368" t="e">
        <f>SUM(F1399:F1399)</f>
        <v>#REF!</v>
      </c>
      <c r="G1398" s="370"/>
    </row>
    <row r="1399" spans="1:7" s="363" customFormat="1">
      <c r="A1399" s="365"/>
      <c r="B1399" s="365" t="s">
        <v>739</v>
      </c>
      <c r="C1399" s="364" t="s">
        <v>740</v>
      </c>
      <c r="D1399" s="359" t="e">
        <f>VLOOKUP($A1397,DGTH!$A$3:$M$1876,8,FALSE)</f>
        <v>#REF!</v>
      </c>
      <c r="E1399" s="371">
        <v>1</v>
      </c>
      <c r="F1399" s="372" t="e">
        <f>E1399*D1399</f>
        <v>#REF!</v>
      </c>
      <c r="G1399" s="370"/>
    </row>
    <row r="1400" spans="1:7" s="363" customFormat="1">
      <c r="A1400" s="366"/>
      <c r="B1400" s="366" t="s">
        <v>54</v>
      </c>
      <c r="C1400" s="364"/>
      <c r="E1400" s="371"/>
      <c r="F1400" s="368" t="e">
        <f>SUM(F1401)</f>
        <v>#REF!</v>
      </c>
      <c r="G1400" s="370"/>
    </row>
    <row r="1401" spans="1:7" s="363" customFormat="1">
      <c r="A1401" s="365"/>
      <c r="B1401" s="365" t="s">
        <v>741</v>
      </c>
      <c r="C1401" s="364" t="s">
        <v>740</v>
      </c>
      <c r="D1401" s="359" t="e">
        <f>VLOOKUP($A1397,DGTH!$A$3:$M$1876,9,FALSE)</f>
        <v>#REF!</v>
      </c>
      <c r="E1401" s="371">
        <v>1</v>
      </c>
      <c r="F1401" s="372" t="e">
        <f>E1401*D1401</f>
        <v>#REF!</v>
      </c>
      <c r="G1401" s="370"/>
    </row>
    <row r="1402" spans="1:7" s="363" customFormat="1">
      <c r="A1402" s="366"/>
      <c r="B1402" s="366" t="s">
        <v>171</v>
      </c>
      <c r="C1402" s="364"/>
      <c r="D1402" s="359"/>
      <c r="E1402" s="371"/>
      <c r="F1402" s="368" t="e">
        <f>SUM(F1403)</f>
        <v>#REF!</v>
      </c>
      <c r="G1402" s="370"/>
    </row>
    <row r="1403" spans="1:7" s="363" customFormat="1">
      <c r="A1403" s="365"/>
      <c r="B1403" s="365" t="s">
        <v>742</v>
      </c>
      <c r="C1403" s="364" t="s">
        <v>740</v>
      </c>
      <c r="D1403" s="359" t="e">
        <f>VLOOKUP($A1397,DGTH!$A$3:$M$1876,10,FALSE)</f>
        <v>#REF!</v>
      </c>
      <c r="E1403" s="371">
        <v>1</v>
      </c>
      <c r="F1403" s="372" t="e">
        <f>E1403*D1403</f>
        <v>#REF!</v>
      </c>
      <c r="G1403" s="370"/>
    </row>
    <row r="1404" spans="1:7" s="377" customFormat="1">
      <c r="A1404" s="374"/>
      <c r="B1404" s="374" t="s">
        <v>743</v>
      </c>
      <c r="C1404" s="373" t="s">
        <v>86</v>
      </c>
      <c r="D1404" s="375"/>
      <c r="E1404" s="376"/>
      <c r="F1404" s="375" t="e">
        <f>F1398+F1400+F1402</f>
        <v>#REF!</v>
      </c>
      <c r="G1404" s="370"/>
    </row>
    <row r="1405" spans="1:7" s="251" customFormat="1">
      <c r="A1405" s="379"/>
      <c r="B1405" s="379" t="s">
        <v>14</v>
      </c>
      <c r="C1405" s="378" t="s">
        <v>259</v>
      </c>
      <c r="D1405" s="380"/>
      <c r="E1405" s="381">
        <v>0.4</v>
      </c>
      <c r="F1405" s="380" t="e">
        <f>E1405*F1400</f>
        <v>#REF!</v>
      </c>
      <c r="G1405" s="382"/>
    </row>
    <row r="1406" spans="1:7" s="377" customFormat="1" ht="30">
      <c r="A1406" s="374"/>
      <c r="B1406" s="383" t="s">
        <v>882</v>
      </c>
      <c r="C1406" s="373" t="s">
        <v>32</v>
      </c>
      <c r="D1406" s="375"/>
      <c r="E1406" s="384">
        <v>4.4999999999999998E-2</v>
      </c>
      <c r="F1406" s="375" t="e">
        <f>E1406*(F1404+F1405)</f>
        <v>#REF!</v>
      </c>
      <c r="G1406" s="370"/>
    </row>
    <row r="1407" spans="1:7" s="377" customFormat="1">
      <c r="A1407" s="374"/>
      <c r="B1407" s="374" t="s">
        <v>749</v>
      </c>
      <c r="C1407" s="373" t="s">
        <v>744</v>
      </c>
      <c r="D1407" s="375"/>
      <c r="E1407" s="376"/>
      <c r="F1407" s="375" t="e">
        <f>F1404+F1405+F1406</f>
        <v>#REF!</v>
      </c>
      <c r="G1407" s="370"/>
    </row>
    <row r="1408" spans="1:7" s="363" customFormat="1">
      <c r="A1408" s="365"/>
      <c r="B1408" s="365" t="s">
        <v>745</v>
      </c>
      <c r="C1408" s="364" t="s">
        <v>126</v>
      </c>
      <c r="D1408" s="372"/>
      <c r="E1408" s="381">
        <v>0.08</v>
      </c>
      <c r="F1408" s="372" t="e">
        <f>E1408*F1407</f>
        <v>#REF!</v>
      </c>
      <c r="G1408" s="370"/>
    </row>
    <row r="1409" spans="1:7" s="377" customFormat="1">
      <c r="A1409" s="374"/>
      <c r="B1409" s="374" t="s">
        <v>746</v>
      </c>
      <c r="C1409" s="373" t="s">
        <v>747</v>
      </c>
      <c r="D1409" s="375"/>
      <c r="E1409" s="376"/>
      <c r="F1409" s="375" t="e">
        <f>SUM(F1407:F1408)</f>
        <v>#REF!</v>
      </c>
      <c r="G1409" s="370"/>
    </row>
    <row r="1410" spans="1:7" s="363" customFormat="1">
      <c r="A1410" s="386"/>
      <c r="B1410" s="386" t="s">
        <v>748</v>
      </c>
      <c r="C1410" s="385" t="s">
        <v>202</v>
      </c>
      <c r="D1410" s="387"/>
      <c r="E1410" s="388"/>
      <c r="F1410" s="389" t="e">
        <f>F1409</f>
        <v>#REF!</v>
      </c>
      <c r="G1410" s="370"/>
    </row>
    <row r="1411" spans="1:7" s="363" customFormat="1" ht="33" customHeight="1">
      <c r="A1411" s="358" t="s">
        <v>845</v>
      </c>
      <c r="B1411" s="359" t="e">
        <f>VLOOKUP($A1411,DGTH!$A$3:$M$1876,2,FALSE)</f>
        <v>#REF!</v>
      </c>
      <c r="C1411" s="359" t="e">
        <f>VLOOKUP($A1411,DGTH!$A$3:$M$1876,3,FALSE)</f>
        <v>#REF!</v>
      </c>
      <c r="D1411" s="360"/>
      <c r="E1411" s="361"/>
      <c r="F1411" s="360"/>
      <c r="G1411" s="362" t="e">
        <f>F1424</f>
        <v>#REF!</v>
      </c>
    </row>
    <row r="1412" spans="1:7" s="363" customFormat="1">
      <c r="A1412" s="365"/>
      <c r="B1412" s="366" t="s">
        <v>48</v>
      </c>
      <c r="C1412" s="367" t="s">
        <v>704</v>
      </c>
      <c r="D1412" s="368"/>
      <c r="E1412" s="369"/>
      <c r="F1412" s="368" t="e">
        <f>SUM(F1413:F1413)</f>
        <v>#REF!</v>
      </c>
      <c r="G1412" s="370"/>
    </row>
    <row r="1413" spans="1:7" s="363" customFormat="1">
      <c r="A1413" s="365"/>
      <c r="B1413" s="365" t="s">
        <v>739</v>
      </c>
      <c r="C1413" s="364" t="s">
        <v>740</v>
      </c>
      <c r="D1413" s="359" t="e">
        <f>VLOOKUP($A1411,DGTH!$A$3:$M$1876,8,FALSE)</f>
        <v>#REF!</v>
      </c>
      <c r="E1413" s="371">
        <v>1</v>
      </c>
      <c r="F1413" s="372" t="e">
        <f>E1413*D1413</f>
        <v>#REF!</v>
      </c>
      <c r="G1413" s="370"/>
    </row>
    <row r="1414" spans="1:7" s="363" customFormat="1">
      <c r="A1414" s="366"/>
      <c r="B1414" s="366" t="s">
        <v>54</v>
      </c>
      <c r="C1414" s="364"/>
      <c r="E1414" s="371"/>
      <c r="F1414" s="368" t="e">
        <f>SUM(F1415)</f>
        <v>#REF!</v>
      </c>
      <c r="G1414" s="370"/>
    </row>
    <row r="1415" spans="1:7" s="363" customFormat="1">
      <c r="A1415" s="365"/>
      <c r="B1415" s="365" t="s">
        <v>741</v>
      </c>
      <c r="C1415" s="364" t="s">
        <v>740</v>
      </c>
      <c r="D1415" s="359" t="e">
        <f>VLOOKUP($A1411,DGTH!$A$3:$M$1876,9,FALSE)</f>
        <v>#REF!</v>
      </c>
      <c r="E1415" s="371">
        <v>1</v>
      </c>
      <c r="F1415" s="372" t="e">
        <f>E1415*D1415</f>
        <v>#REF!</v>
      </c>
      <c r="G1415" s="370"/>
    </row>
    <row r="1416" spans="1:7" s="363" customFormat="1">
      <c r="A1416" s="366"/>
      <c r="B1416" s="366" t="s">
        <v>171</v>
      </c>
      <c r="C1416" s="364"/>
      <c r="D1416" s="359"/>
      <c r="E1416" s="371"/>
      <c r="F1416" s="368" t="e">
        <f>SUM(F1417)</f>
        <v>#REF!</v>
      </c>
      <c r="G1416" s="370"/>
    </row>
    <row r="1417" spans="1:7" s="363" customFormat="1">
      <c r="A1417" s="365"/>
      <c r="B1417" s="365" t="s">
        <v>742</v>
      </c>
      <c r="C1417" s="364" t="s">
        <v>740</v>
      </c>
      <c r="D1417" s="359" t="e">
        <f>VLOOKUP($A1411,DGTH!$A$3:$M$1876,10,FALSE)</f>
        <v>#REF!</v>
      </c>
      <c r="E1417" s="371">
        <v>1</v>
      </c>
      <c r="F1417" s="372" t="e">
        <f>E1417*D1417</f>
        <v>#REF!</v>
      </c>
      <c r="G1417" s="370"/>
    </row>
    <row r="1418" spans="1:7" s="377" customFormat="1">
      <c r="A1418" s="374"/>
      <c r="B1418" s="374" t="s">
        <v>743</v>
      </c>
      <c r="C1418" s="373" t="s">
        <v>86</v>
      </c>
      <c r="D1418" s="375"/>
      <c r="E1418" s="376"/>
      <c r="F1418" s="375" t="e">
        <f>F1412+F1414+F1416</f>
        <v>#REF!</v>
      </c>
      <c r="G1418" s="370"/>
    </row>
    <row r="1419" spans="1:7" s="251" customFormat="1">
      <c r="A1419" s="379"/>
      <c r="B1419" s="379" t="s">
        <v>14</v>
      </c>
      <c r="C1419" s="378" t="s">
        <v>259</v>
      </c>
      <c r="D1419" s="380"/>
      <c r="E1419" s="381">
        <v>0.4</v>
      </c>
      <c r="F1419" s="380" t="e">
        <f>E1419*F1414</f>
        <v>#REF!</v>
      </c>
      <c r="G1419" s="382"/>
    </row>
    <row r="1420" spans="1:7" s="377" customFormat="1" ht="30">
      <c r="A1420" s="374"/>
      <c r="B1420" s="383" t="s">
        <v>882</v>
      </c>
      <c r="C1420" s="373" t="s">
        <v>32</v>
      </c>
      <c r="D1420" s="375"/>
      <c r="E1420" s="384">
        <v>4.4999999999999998E-2</v>
      </c>
      <c r="F1420" s="375" t="e">
        <f>E1420*(F1418+F1419)</f>
        <v>#REF!</v>
      </c>
      <c r="G1420" s="370"/>
    </row>
    <row r="1421" spans="1:7" s="377" customFormat="1">
      <c r="A1421" s="374"/>
      <c r="B1421" s="374" t="s">
        <v>749</v>
      </c>
      <c r="C1421" s="373" t="s">
        <v>744</v>
      </c>
      <c r="D1421" s="375"/>
      <c r="E1421" s="376"/>
      <c r="F1421" s="375" t="e">
        <f>F1418+F1419+F1420</f>
        <v>#REF!</v>
      </c>
      <c r="G1421" s="370"/>
    </row>
    <row r="1422" spans="1:7" s="363" customFormat="1">
      <c r="A1422" s="365"/>
      <c r="B1422" s="365" t="s">
        <v>745</v>
      </c>
      <c r="C1422" s="364" t="s">
        <v>126</v>
      </c>
      <c r="D1422" s="372"/>
      <c r="E1422" s="381">
        <v>0.08</v>
      </c>
      <c r="F1422" s="372" t="e">
        <f>E1422*F1421</f>
        <v>#REF!</v>
      </c>
      <c r="G1422" s="370"/>
    </row>
    <row r="1423" spans="1:7" s="377" customFormat="1">
      <c r="A1423" s="374"/>
      <c r="B1423" s="374" t="s">
        <v>746</v>
      </c>
      <c r="C1423" s="373" t="s">
        <v>747</v>
      </c>
      <c r="D1423" s="375"/>
      <c r="E1423" s="376"/>
      <c r="F1423" s="375" t="e">
        <f>SUM(F1421:F1422)</f>
        <v>#REF!</v>
      </c>
      <c r="G1423" s="370"/>
    </row>
    <row r="1424" spans="1:7" s="363" customFormat="1">
      <c r="A1424" s="386"/>
      <c r="B1424" s="386" t="s">
        <v>748</v>
      </c>
      <c r="C1424" s="385" t="s">
        <v>202</v>
      </c>
      <c r="D1424" s="387"/>
      <c r="E1424" s="388"/>
      <c r="F1424" s="389" t="e">
        <f>F1423</f>
        <v>#REF!</v>
      </c>
      <c r="G1424" s="370"/>
    </row>
    <row r="1425" spans="1:7" s="363" customFormat="1" ht="33" customHeight="1">
      <c r="A1425" s="358" t="s">
        <v>846</v>
      </c>
      <c r="B1425" s="359" t="e">
        <f>VLOOKUP($A1425,DGTH!$A$3:$M$1876,2,FALSE)</f>
        <v>#REF!</v>
      </c>
      <c r="C1425" s="359" t="e">
        <f>VLOOKUP($A1425,DGTH!$A$3:$M$1876,3,FALSE)</f>
        <v>#REF!</v>
      </c>
      <c r="D1425" s="360"/>
      <c r="E1425" s="361"/>
      <c r="F1425" s="360"/>
      <c r="G1425" s="362" t="e">
        <f>F1438</f>
        <v>#REF!</v>
      </c>
    </row>
    <row r="1426" spans="1:7" s="363" customFormat="1">
      <c r="A1426" s="365"/>
      <c r="B1426" s="366" t="s">
        <v>48</v>
      </c>
      <c r="C1426" s="367" t="s">
        <v>704</v>
      </c>
      <c r="D1426" s="368"/>
      <c r="E1426" s="369"/>
      <c r="F1426" s="368" t="e">
        <f>SUM(F1427:F1427)</f>
        <v>#REF!</v>
      </c>
      <c r="G1426" s="370"/>
    </row>
    <row r="1427" spans="1:7" s="363" customFormat="1">
      <c r="A1427" s="365"/>
      <c r="B1427" s="365" t="s">
        <v>739</v>
      </c>
      <c r="C1427" s="364" t="s">
        <v>740</v>
      </c>
      <c r="D1427" s="359" t="e">
        <f>VLOOKUP($A1425,DGTH!$A$3:$M$1876,8,FALSE)</f>
        <v>#REF!</v>
      </c>
      <c r="E1427" s="371">
        <v>1</v>
      </c>
      <c r="F1427" s="372" t="e">
        <f>E1427*D1427</f>
        <v>#REF!</v>
      </c>
      <c r="G1427" s="370"/>
    </row>
    <row r="1428" spans="1:7" s="363" customFormat="1">
      <c r="A1428" s="366"/>
      <c r="B1428" s="366" t="s">
        <v>54</v>
      </c>
      <c r="C1428" s="364"/>
      <c r="E1428" s="371"/>
      <c r="F1428" s="368" t="e">
        <f>SUM(F1429)</f>
        <v>#REF!</v>
      </c>
      <c r="G1428" s="370"/>
    </row>
    <row r="1429" spans="1:7" s="363" customFormat="1">
      <c r="A1429" s="365"/>
      <c r="B1429" s="365" t="s">
        <v>741</v>
      </c>
      <c r="C1429" s="364" t="s">
        <v>740</v>
      </c>
      <c r="D1429" s="359" t="e">
        <f>VLOOKUP($A1425,DGTH!$A$3:$M$1876,9,FALSE)</f>
        <v>#REF!</v>
      </c>
      <c r="E1429" s="371">
        <v>1</v>
      </c>
      <c r="F1429" s="372" t="e">
        <f>E1429*D1429</f>
        <v>#REF!</v>
      </c>
      <c r="G1429" s="370"/>
    </row>
    <row r="1430" spans="1:7" s="363" customFormat="1">
      <c r="A1430" s="366"/>
      <c r="B1430" s="366" t="s">
        <v>171</v>
      </c>
      <c r="C1430" s="364"/>
      <c r="D1430" s="359"/>
      <c r="E1430" s="371"/>
      <c r="F1430" s="368" t="e">
        <f>SUM(F1431)</f>
        <v>#REF!</v>
      </c>
      <c r="G1430" s="370"/>
    </row>
    <row r="1431" spans="1:7" s="363" customFormat="1">
      <c r="A1431" s="365"/>
      <c r="B1431" s="365" t="s">
        <v>742</v>
      </c>
      <c r="C1431" s="364" t="s">
        <v>740</v>
      </c>
      <c r="D1431" s="359" t="e">
        <f>VLOOKUP($A1425,DGTH!$A$3:$M$1876,10,FALSE)</f>
        <v>#REF!</v>
      </c>
      <c r="E1431" s="371">
        <v>1</v>
      </c>
      <c r="F1431" s="372" t="e">
        <f>E1431*D1431</f>
        <v>#REF!</v>
      </c>
      <c r="G1431" s="370"/>
    </row>
    <row r="1432" spans="1:7" s="377" customFormat="1">
      <c r="A1432" s="374"/>
      <c r="B1432" s="374" t="s">
        <v>743</v>
      </c>
      <c r="C1432" s="373" t="s">
        <v>86</v>
      </c>
      <c r="D1432" s="375"/>
      <c r="E1432" s="376"/>
      <c r="F1432" s="375" t="e">
        <f>F1426+F1428+F1430</f>
        <v>#REF!</v>
      </c>
      <c r="G1432" s="370"/>
    </row>
    <row r="1433" spans="1:7" s="251" customFormat="1">
      <c r="A1433" s="379"/>
      <c r="B1433" s="379" t="s">
        <v>14</v>
      </c>
      <c r="C1433" s="378" t="s">
        <v>259</v>
      </c>
      <c r="D1433" s="380"/>
      <c r="E1433" s="381">
        <v>0.4</v>
      </c>
      <c r="F1433" s="380" t="e">
        <f>E1433*F1428</f>
        <v>#REF!</v>
      </c>
      <c r="G1433" s="382"/>
    </row>
    <row r="1434" spans="1:7" s="377" customFormat="1" ht="30">
      <c r="A1434" s="374"/>
      <c r="B1434" s="383" t="s">
        <v>882</v>
      </c>
      <c r="C1434" s="373" t="s">
        <v>32</v>
      </c>
      <c r="D1434" s="375"/>
      <c r="E1434" s="384">
        <v>4.4999999999999998E-2</v>
      </c>
      <c r="F1434" s="375" t="e">
        <f>E1434*(F1432+F1433)</f>
        <v>#REF!</v>
      </c>
      <c r="G1434" s="370"/>
    </row>
    <row r="1435" spans="1:7" s="377" customFormat="1">
      <c r="A1435" s="374"/>
      <c r="B1435" s="374" t="s">
        <v>749</v>
      </c>
      <c r="C1435" s="373" t="s">
        <v>744</v>
      </c>
      <c r="D1435" s="375"/>
      <c r="E1435" s="376"/>
      <c r="F1435" s="375" t="e">
        <f>F1432+F1433+F1434</f>
        <v>#REF!</v>
      </c>
      <c r="G1435" s="370"/>
    </row>
    <row r="1436" spans="1:7" s="363" customFormat="1">
      <c r="A1436" s="365"/>
      <c r="B1436" s="365" t="s">
        <v>745</v>
      </c>
      <c r="C1436" s="364" t="s">
        <v>126</v>
      </c>
      <c r="D1436" s="372"/>
      <c r="E1436" s="381">
        <v>0.08</v>
      </c>
      <c r="F1436" s="372" t="e">
        <f>E1436*F1435</f>
        <v>#REF!</v>
      </c>
      <c r="G1436" s="370"/>
    </row>
    <row r="1437" spans="1:7" s="377" customFormat="1">
      <c r="A1437" s="374"/>
      <c r="B1437" s="374" t="s">
        <v>746</v>
      </c>
      <c r="C1437" s="373" t="s">
        <v>747</v>
      </c>
      <c r="D1437" s="375"/>
      <c r="E1437" s="376"/>
      <c r="F1437" s="375" t="e">
        <f>SUM(F1435:F1436)</f>
        <v>#REF!</v>
      </c>
      <c r="G1437" s="370"/>
    </row>
    <row r="1438" spans="1:7" s="363" customFormat="1">
      <c r="A1438" s="386"/>
      <c r="B1438" s="386" t="s">
        <v>748</v>
      </c>
      <c r="C1438" s="385" t="s">
        <v>202</v>
      </c>
      <c r="D1438" s="387"/>
      <c r="E1438" s="388"/>
      <c r="F1438" s="389" t="e">
        <f>F1437</f>
        <v>#REF!</v>
      </c>
      <c r="G1438" s="370"/>
    </row>
    <row r="1439" spans="1:7" s="363" customFormat="1" ht="33" customHeight="1">
      <c r="A1439" s="358" t="s">
        <v>847</v>
      </c>
      <c r="B1439" s="359" t="e">
        <f>VLOOKUP($A1439,DGTH!$A$3:$M$1876,2,FALSE)</f>
        <v>#REF!</v>
      </c>
      <c r="C1439" s="359" t="e">
        <f>VLOOKUP($A1439,DGTH!$A$3:$M$1876,3,FALSE)</f>
        <v>#REF!</v>
      </c>
      <c r="D1439" s="360"/>
      <c r="E1439" s="361"/>
      <c r="F1439" s="360"/>
      <c r="G1439" s="362" t="e">
        <f>F1452</f>
        <v>#REF!</v>
      </c>
    </row>
    <row r="1440" spans="1:7" s="363" customFormat="1">
      <c r="A1440" s="365"/>
      <c r="B1440" s="366" t="s">
        <v>48</v>
      </c>
      <c r="C1440" s="367" t="s">
        <v>704</v>
      </c>
      <c r="D1440" s="368"/>
      <c r="E1440" s="369"/>
      <c r="F1440" s="368" t="e">
        <f>SUM(F1441:F1441)</f>
        <v>#REF!</v>
      </c>
      <c r="G1440" s="370"/>
    </row>
    <row r="1441" spans="1:7" s="363" customFormat="1">
      <c r="A1441" s="365"/>
      <c r="B1441" s="365" t="s">
        <v>739</v>
      </c>
      <c r="C1441" s="364" t="s">
        <v>740</v>
      </c>
      <c r="D1441" s="359" t="e">
        <f>VLOOKUP($A1439,DGTH!$A$3:$M$1876,8,FALSE)</f>
        <v>#REF!</v>
      </c>
      <c r="E1441" s="371">
        <v>1</v>
      </c>
      <c r="F1441" s="372" t="e">
        <f>E1441*D1441</f>
        <v>#REF!</v>
      </c>
      <c r="G1441" s="370"/>
    </row>
    <row r="1442" spans="1:7" s="363" customFormat="1">
      <c r="A1442" s="366"/>
      <c r="B1442" s="366" t="s">
        <v>54</v>
      </c>
      <c r="C1442" s="364"/>
      <c r="E1442" s="371"/>
      <c r="F1442" s="368" t="e">
        <f>SUM(F1443)</f>
        <v>#REF!</v>
      </c>
      <c r="G1442" s="370"/>
    </row>
    <row r="1443" spans="1:7" s="363" customFormat="1">
      <c r="A1443" s="365"/>
      <c r="B1443" s="365" t="s">
        <v>741</v>
      </c>
      <c r="C1443" s="364" t="s">
        <v>740</v>
      </c>
      <c r="D1443" s="359" t="e">
        <f>VLOOKUP($A1439,DGTH!$A$3:$M$1876,9,FALSE)</f>
        <v>#REF!</v>
      </c>
      <c r="E1443" s="371">
        <v>1</v>
      </c>
      <c r="F1443" s="372" t="e">
        <f>E1443*D1443</f>
        <v>#REF!</v>
      </c>
      <c r="G1443" s="370"/>
    </row>
    <row r="1444" spans="1:7" s="363" customFormat="1">
      <c r="A1444" s="366"/>
      <c r="B1444" s="366" t="s">
        <v>171</v>
      </c>
      <c r="C1444" s="364"/>
      <c r="D1444" s="359"/>
      <c r="E1444" s="371"/>
      <c r="F1444" s="368" t="e">
        <f>SUM(F1445)</f>
        <v>#REF!</v>
      </c>
      <c r="G1444" s="370"/>
    </row>
    <row r="1445" spans="1:7" s="363" customFormat="1">
      <c r="A1445" s="365"/>
      <c r="B1445" s="365" t="s">
        <v>742</v>
      </c>
      <c r="C1445" s="364" t="s">
        <v>740</v>
      </c>
      <c r="D1445" s="359" t="e">
        <f>VLOOKUP($A1439,DGTH!$A$3:$M$1876,10,FALSE)</f>
        <v>#REF!</v>
      </c>
      <c r="E1445" s="371">
        <v>1</v>
      </c>
      <c r="F1445" s="372" t="e">
        <f>E1445*D1445</f>
        <v>#REF!</v>
      </c>
      <c r="G1445" s="370"/>
    </row>
    <row r="1446" spans="1:7" s="377" customFormat="1">
      <c r="A1446" s="374"/>
      <c r="B1446" s="374" t="s">
        <v>743</v>
      </c>
      <c r="C1446" s="373" t="s">
        <v>86</v>
      </c>
      <c r="D1446" s="375"/>
      <c r="E1446" s="376"/>
      <c r="F1446" s="375" t="e">
        <f>F1440+F1442+F1444</f>
        <v>#REF!</v>
      </c>
      <c r="G1446" s="370"/>
    </row>
    <row r="1447" spans="1:7" s="251" customFormat="1">
      <c r="A1447" s="379"/>
      <c r="B1447" s="379" t="s">
        <v>14</v>
      </c>
      <c r="C1447" s="378" t="s">
        <v>259</v>
      </c>
      <c r="D1447" s="380"/>
      <c r="E1447" s="381">
        <v>0.4</v>
      </c>
      <c r="F1447" s="380" t="e">
        <f>E1447*F1442</f>
        <v>#REF!</v>
      </c>
      <c r="G1447" s="382"/>
    </row>
    <row r="1448" spans="1:7" s="377" customFormat="1" ht="30">
      <c r="A1448" s="374"/>
      <c r="B1448" s="383" t="s">
        <v>882</v>
      </c>
      <c r="C1448" s="373" t="s">
        <v>32</v>
      </c>
      <c r="D1448" s="375"/>
      <c r="E1448" s="384">
        <v>4.4999999999999998E-2</v>
      </c>
      <c r="F1448" s="375" t="e">
        <f>E1448*(F1446+F1447)</f>
        <v>#REF!</v>
      </c>
      <c r="G1448" s="370"/>
    </row>
    <row r="1449" spans="1:7" s="377" customFormat="1">
      <c r="A1449" s="374"/>
      <c r="B1449" s="374" t="s">
        <v>749</v>
      </c>
      <c r="C1449" s="373" t="s">
        <v>744</v>
      </c>
      <c r="D1449" s="375"/>
      <c r="E1449" s="376"/>
      <c r="F1449" s="375" t="e">
        <f>F1446+F1447+F1448</f>
        <v>#REF!</v>
      </c>
      <c r="G1449" s="370"/>
    </row>
    <row r="1450" spans="1:7" s="363" customFormat="1">
      <c r="A1450" s="365"/>
      <c r="B1450" s="365" t="s">
        <v>745</v>
      </c>
      <c r="C1450" s="364" t="s">
        <v>126</v>
      </c>
      <c r="D1450" s="372"/>
      <c r="E1450" s="381">
        <v>0.08</v>
      </c>
      <c r="F1450" s="372" t="e">
        <f>E1450*F1449</f>
        <v>#REF!</v>
      </c>
      <c r="G1450" s="370"/>
    </row>
    <row r="1451" spans="1:7" s="377" customFormat="1">
      <c r="A1451" s="374"/>
      <c r="B1451" s="374" t="s">
        <v>746</v>
      </c>
      <c r="C1451" s="373" t="s">
        <v>747</v>
      </c>
      <c r="D1451" s="375"/>
      <c r="E1451" s="376"/>
      <c r="F1451" s="375" t="e">
        <f>SUM(F1449:F1450)</f>
        <v>#REF!</v>
      </c>
      <c r="G1451" s="370"/>
    </row>
    <row r="1452" spans="1:7" s="363" customFormat="1">
      <c r="A1452" s="386"/>
      <c r="B1452" s="386" t="s">
        <v>748</v>
      </c>
      <c r="C1452" s="385" t="s">
        <v>202</v>
      </c>
      <c r="D1452" s="387"/>
      <c r="E1452" s="388"/>
      <c r="F1452" s="389" t="e">
        <f>F1451</f>
        <v>#REF!</v>
      </c>
      <c r="G1452" s="370"/>
    </row>
    <row r="1453" spans="1:7" s="363" customFormat="1" ht="33" customHeight="1">
      <c r="A1453" s="358" t="s">
        <v>848</v>
      </c>
      <c r="B1453" s="359" t="e">
        <f>VLOOKUP($A1453,DGTH!$A$3:$M$1876,2,FALSE)</f>
        <v>#REF!</v>
      </c>
      <c r="C1453" s="359" t="e">
        <f>VLOOKUP($A1453,DGTH!$A$3:$M$1876,3,FALSE)</f>
        <v>#REF!</v>
      </c>
      <c r="D1453" s="360"/>
      <c r="E1453" s="361"/>
      <c r="F1453" s="360"/>
      <c r="G1453" s="362" t="e">
        <f>F1466</f>
        <v>#REF!</v>
      </c>
    </row>
    <row r="1454" spans="1:7" s="363" customFormat="1">
      <c r="A1454" s="365"/>
      <c r="B1454" s="366" t="s">
        <v>48</v>
      </c>
      <c r="C1454" s="367" t="s">
        <v>704</v>
      </c>
      <c r="D1454" s="368"/>
      <c r="E1454" s="369"/>
      <c r="F1454" s="368" t="e">
        <f>SUM(F1455:F1455)</f>
        <v>#REF!</v>
      </c>
      <c r="G1454" s="370"/>
    </row>
    <row r="1455" spans="1:7" s="363" customFormat="1">
      <c r="A1455" s="365"/>
      <c r="B1455" s="365" t="s">
        <v>739</v>
      </c>
      <c r="C1455" s="364" t="s">
        <v>740</v>
      </c>
      <c r="D1455" s="359" t="e">
        <f>VLOOKUP($A1453,DGTH!$A$3:$M$1876,8,FALSE)</f>
        <v>#REF!</v>
      </c>
      <c r="E1455" s="371">
        <v>1</v>
      </c>
      <c r="F1455" s="372" t="e">
        <f>E1455*D1455</f>
        <v>#REF!</v>
      </c>
      <c r="G1455" s="370"/>
    </row>
    <row r="1456" spans="1:7" s="363" customFormat="1">
      <c r="A1456" s="366"/>
      <c r="B1456" s="366" t="s">
        <v>54</v>
      </c>
      <c r="C1456" s="364"/>
      <c r="E1456" s="371"/>
      <c r="F1456" s="368" t="e">
        <f>SUM(F1457)</f>
        <v>#REF!</v>
      </c>
      <c r="G1456" s="370"/>
    </row>
    <row r="1457" spans="1:7" s="363" customFormat="1">
      <c r="A1457" s="365"/>
      <c r="B1457" s="365" t="s">
        <v>741</v>
      </c>
      <c r="C1457" s="364" t="s">
        <v>740</v>
      </c>
      <c r="D1457" s="359" t="e">
        <f>VLOOKUP($A1453,DGTH!$A$3:$M$1876,9,FALSE)</f>
        <v>#REF!</v>
      </c>
      <c r="E1457" s="371">
        <v>1</v>
      </c>
      <c r="F1457" s="372" t="e">
        <f>E1457*D1457</f>
        <v>#REF!</v>
      </c>
      <c r="G1457" s="370"/>
    </row>
    <row r="1458" spans="1:7" s="363" customFormat="1">
      <c r="A1458" s="366"/>
      <c r="B1458" s="366" t="s">
        <v>171</v>
      </c>
      <c r="C1458" s="364"/>
      <c r="D1458" s="359"/>
      <c r="E1458" s="371"/>
      <c r="F1458" s="368" t="e">
        <f>SUM(F1459)</f>
        <v>#REF!</v>
      </c>
      <c r="G1458" s="370"/>
    </row>
    <row r="1459" spans="1:7" s="363" customFormat="1">
      <c r="A1459" s="365"/>
      <c r="B1459" s="365" t="s">
        <v>742</v>
      </c>
      <c r="C1459" s="364" t="s">
        <v>740</v>
      </c>
      <c r="D1459" s="359" t="e">
        <f>VLOOKUP($A1453,DGTH!$A$3:$M$1876,10,FALSE)</f>
        <v>#REF!</v>
      </c>
      <c r="E1459" s="371">
        <v>1</v>
      </c>
      <c r="F1459" s="372" t="e">
        <f>E1459*D1459</f>
        <v>#REF!</v>
      </c>
      <c r="G1459" s="370"/>
    </row>
    <row r="1460" spans="1:7" s="377" customFormat="1">
      <c r="A1460" s="374"/>
      <c r="B1460" s="374" t="s">
        <v>743</v>
      </c>
      <c r="C1460" s="373" t="s">
        <v>86</v>
      </c>
      <c r="D1460" s="375"/>
      <c r="E1460" s="376"/>
      <c r="F1460" s="375" t="e">
        <f>F1454+F1456+F1458</f>
        <v>#REF!</v>
      </c>
      <c r="G1460" s="370"/>
    </row>
    <row r="1461" spans="1:7" s="251" customFormat="1">
      <c r="A1461" s="379"/>
      <c r="B1461" s="379" t="s">
        <v>14</v>
      </c>
      <c r="C1461" s="378" t="s">
        <v>259</v>
      </c>
      <c r="D1461" s="380"/>
      <c r="E1461" s="381">
        <v>0.4</v>
      </c>
      <c r="F1461" s="380" t="e">
        <f>E1461*F1456</f>
        <v>#REF!</v>
      </c>
      <c r="G1461" s="382"/>
    </row>
    <row r="1462" spans="1:7" s="377" customFormat="1" ht="30">
      <c r="A1462" s="374"/>
      <c r="B1462" s="383" t="s">
        <v>882</v>
      </c>
      <c r="C1462" s="373" t="s">
        <v>32</v>
      </c>
      <c r="D1462" s="375"/>
      <c r="E1462" s="384">
        <v>4.4999999999999998E-2</v>
      </c>
      <c r="F1462" s="375" t="e">
        <f>E1462*(F1460+F1461)</f>
        <v>#REF!</v>
      </c>
      <c r="G1462" s="370"/>
    </row>
    <row r="1463" spans="1:7" s="377" customFormat="1">
      <c r="A1463" s="374"/>
      <c r="B1463" s="374" t="s">
        <v>749</v>
      </c>
      <c r="C1463" s="373" t="s">
        <v>744</v>
      </c>
      <c r="D1463" s="375"/>
      <c r="E1463" s="376"/>
      <c r="F1463" s="375" t="e">
        <f>F1460+F1461+F1462</f>
        <v>#REF!</v>
      </c>
      <c r="G1463" s="370"/>
    </row>
    <row r="1464" spans="1:7" s="363" customFormat="1">
      <c r="A1464" s="365"/>
      <c r="B1464" s="365" t="s">
        <v>745</v>
      </c>
      <c r="C1464" s="364" t="s">
        <v>126</v>
      </c>
      <c r="D1464" s="372"/>
      <c r="E1464" s="381">
        <v>0.08</v>
      </c>
      <c r="F1464" s="372" t="e">
        <f>E1464*F1463</f>
        <v>#REF!</v>
      </c>
      <c r="G1464" s="370"/>
    </row>
    <row r="1465" spans="1:7" s="377" customFormat="1">
      <c r="A1465" s="374"/>
      <c r="B1465" s="374" t="s">
        <v>746</v>
      </c>
      <c r="C1465" s="373" t="s">
        <v>747</v>
      </c>
      <c r="D1465" s="375"/>
      <c r="E1465" s="376"/>
      <c r="F1465" s="375" t="e">
        <f>SUM(F1463:F1464)</f>
        <v>#REF!</v>
      </c>
      <c r="G1465" s="370"/>
    </row>
    <row r="1466" spans="1:7" s="363" customFormat="1">
      <c r="A1466" s="386"/>
      <c r="B1466" s="386" t="s">
        <v>748</v>
      </c>
      <c r="C1466" s="385" t="s">
        <v>202</v>
      </c>
      <c r="D1466" s="387"/>
      <c r="E1466" s="388"/>
      <c r="F1466" s="389" t="e">
        <f>F1465</f>
        <v>#REF!</v>
      </c>
      <c r="G1466" s="370"/>
    </row>
    <row r="1467" spans="1:7" s="363" customFormat="1" ht="33" customHeight="1">
      <c r="A1467" s="358" t="s">
        <v>849</v>
      </c>
      <c r="B1467" s="359" t="e">
        <f>VLOOKUP($A1467,DGTH!$A$3:$M$1876,2,FALSE)</f>
        <v>#REF!</v>
      </c>
      <c r="C1467" s="359" t="e">
        <f>VLOOKUP($A1467,DGTH!$A$3:$M$1876,3,FALSE)</f>
        <v>#REF!</v>
      </c>
      <c r="D1467" s="360"/>
      <c r="E1467" s="361"/>
      <c r="F1467" s="360"/>
      <c r="G1467" s="362" t="e">
        <f>F1480</f>
        <v>#REF!</v>
      </c>
    </row>
    <row r="1468" spans="1:7" s="363" customFormat="1">
      <c r="A1468" s="365"/>
      <c r="B1468" s="366" t="s">
        <v>48</v>
      </c>
      <c r="C1468" s="367" t="s">
        <v>704</v>
      </c>
      <c r="D1468" s="368"/>
      <c r="E1468" s="369"/>
      <c r="F1468" s="368" t="e">
        <f>SUM(F1469:F1469)</f>
        <v>#REF!</v>
      </c>
      <c r="G1468" s="370"/>
    </row>
    <row r="1469" spans="1:7" s="363" customFormat="1">
      <c r="A1469" s="365"/>
      <c r="B1469" s="365" t="s">
        <v>739</v>
      </c>
      <c r="C1469" s="364" t="s">
        <v>740</v>
      </c>
      <c r="D1469" s="359" t="e">
        <f>VLOOKUP($A1467,DGTH!$A$3:$M$1876,8,FALSE)</f>
        <v>#REF!</v>
      </c>
      <c r="E1469" s="371">
        <v>1</v>
      </c>
      <c r="F1469" s="372" t="e">
        <f>E1469*D1469</f>
        <v>#REF!</v>
      </c>
      <c r="G1469" s="370"/>
    </row>
    <row r="1470" spans="1:7" s="363" customFormat="1">
      <c r="A1470" s="366"/>
      <c r="B1470" s="366" t="s">
        <v>54</v>
      </c>
      <c r="C1470" s="364"/>
      <c r="E1470" s="371"/>
      <c r="F1470" s="368" t="e">
        <f>SUM(F1471)</f>
        <v>#REF!</v>
      </c>
      <c r="G1470" s="370"/>
    </row>
    <row r="1471" spans="1:7" s="363" customFormat="1">
      <c r="A1471" s="365"/>
      <c r="B1471" s="365" t="s">
        <v>741</v>
      </c>
      <c r="C1471" s="364" t="s">
        <v>740</v>
      </c>
      <c r="D1471" s="359" t="e">
        <f>VLOOKUP($A1467,DGTH!$A$3:$M$1876,9,FALSE)</f>
        <v>#REF!</v>
      </c>
      <c r="E1471" s="371">
        <v>1</v>
      </c>
      <c r="F1471" s="372" t="e">
        <f>E1471*D1471</f>
        <v>#REF!</v>
      </c>
      <c r="G1471" s="370"/>
    </row>
    <row r="1472" spans="1:7" s="363" customFormat="1">
      <c r="A1472" s="366"/>
      <c r="B1472" s="366" t="s">
        <v>171</v>
      </c>
      <c r="C1472" s="364"/>
      <c r="D1472" s="359"/>
      <c r="E1472" s="371"/>
      <c r="F1472" s="368" t="e">
        <f>SUM(F1473)</f>
        <v>#REF!</v>
      </c>
      <c r="G1472" s="370"/>
    </row>
    <row r="1473" spans="1:7" s="363" customFormat="1">
      <c r="A1473" s="365"/>
      <c r="B1473" s="365" t="s">
        <v>742</v>
      </c>
      <c r="C1473" s="364" t="s">
        <v>740</v>
      </c>
      <c r="D1473" s="359" t="e">
        <f>VLOOKUP($A1467,DGTH!$A$3:$M$1876,10,FALSE)</f>
        <v>#REF!</v>
      </c>
      <c r="E1473" s="371">
        <v>1</v>
      </c>
      <c r="F1473" s="372" t="e">
        <f>E1473*D1473</f>
        <v>#REF!</v>
      </c>
      <c r="G1473" s="370"/>
    </row>
    <row r="1474" spans="1:7" s="377" customFormat="1">
      <c r="A1474" s="374"/>
      <c r="B1474" s="374" t="s">
        <v>743</v>
      </c>
      <c r="C1474" s="373" t="s">
        <v>86</v>
      </c>
      <c r="D1474" s="375"/>
      <c r="E1474" s="376"/>
      <c r="F1474" s="375" t="e">
        <f>F1468+F1470+F1472</f>
        <v>#REF!</v>
      </c>
      <c r="G1474" s="370"/>
    </row>
    <row r="1475" spans="1:7" s="251" customFormat="1">
      <c r="A1475" s="379"/>
      <c r="B1475" s="379" t="s">
        <v>14</v>
      </c>
      <c r="C1475" s="378" t="s">
        <v>259</v>
      </c>
      <c r="D1475" s="380"/>
      <c r="E1475" s="381">
        <v>0.4</v>
      </c>
      <c r="F1475" s="380" t="e">
        <f>E1475*F1470</f>
        <v>#REF!</v>
      </c>
      <c r="G1475" s="382"/>
    </row>
    <row r="1476" spans="1:7" s="377" customFormat="1" ht="30">
      <c r="A1476" s="374"/>
      <c r="B1476" s="383" t="s">
        <v>882</v>
      </c>
      <c r="C1476" s="373" t="s">
        <v>32</v>
      </c>
      <c r="D1476" s="375"/>
      <c r="E1476" s="384">
        <v>4.4999999999999998E-2</v>
      </c>
      <c r="F1476" s="375" t="e">
        <f>E1476*(F1474+F1475)</f>
        <v>#REF!</v>
      </c>
      <c r="G1476" s="370"/>
    </row>
    <row r="1477" spans="1:7" s="377" customFormat="1">
      <c r="A1477" s="374"/>
      <c r="B1477" s="374" t="s">
        <v>749</v>
      </c>
      <c r="C1477" s="373" t="s">
        <v>744</v>
      </c>
      <c r="D1477" s="375"/>
      <c r="E1477" s="376"/>
      <c r="F1477" s="375" t="e">
        <f>F1474+F1475+F1476</f>
        <v>#REF!</v>
      </c>
      <c r="G1477" s="370"/>
    </row>
    <row r="1478" spans="1:7" s="363" customFormat="1">
      <c r="A1478" s="365"/>
      <c r="B1478" s="365" t="s">
        <v>745</v>
      </c>
      <c r="C1478" s="364" t="s">
        <v>126</v>
      </c>
      <c r="D1478" s="372"/>
      <c r="E1478" s="381">
        <v>0.08</v>
      </c>
      <c r="F1478" s="372" t="e">
        <f>E1478*F1477</f>
        <v>#REF!</v>
      </c>
      <c r="G1478" s="370"/>
    </row>
    <row r="1479" spans="1:7" s="377" customFormat="1">
      <c r="A1479" s="374"/>
      <c r="B1479" s="374" t="s">
        <v>746</v>
      </c>
      <c r="C1479" s="373" t="s">
        <v>747</v>
      </c>
      <c r="D1479" s="375"/>
      <c r="E1479" s="376"/>
      <c r="F1479" s="375" t="e">
        <f>SUM(F1477:F1478)</f>
        <v>#REF!</v>
      </c>
      <c r="G1479" s="370"/>
    </row>
    <row r="1480" spans="1:7" s="363" customFormat="1">
      <c r="A1480" s="386"/>
      <c r="B1480" s="386" t="s">
        <v>748</v>
      </c>
      <c r="C1480" s="385" t="s">
        <v>202</v>
      </c>
      <c r="D1480" s="387"/>
      <c r="E1480" s="388"/>
      <c r="F1480" s="389" t="e">
        <f>F1479</f>
        <v>#REF!</v>
      </c>
      <c r="G1480" s="370"/>
    </row>
    <row r="1481" spans="1:7" s="363" customFormat="1" ht="33" customHeight="1">
      <c r="A1481" s="358" t="s">
        <v>850</v>
      </c>
      <c r="B1481" s="359" t="e">
        <f>VLOOKUP($A1481,DGTH!$A$3:$M$1876,2,FALSE)</f>
        <v>#REF!</v>
      </c>
      <c r="C1481" s="359" t="e">
        <f>VLOOKUP($A1481,DGTH!$A$3:$M$1876,3,FALSE)</f>
        <v>#REF!</v>
      </c>
      <c r="D1481" s="360"/>
      <c r="E1481" s="361"/>
      <c r="F1481" s="360"/>
      <c r="G1481" s="362" t="e">
        <f>F1494</f>
        <v>#REF!</v>
      </c>
    </row>
    <row r="1482" spans="1:7" s="363" customFormat="1">
      <c r="A1482" s="365"/>
      <c r="B1482" s="366" t="s">
        <v>48</v>
      </c>
      <c r="C1482" s="367" t="s">
        <v>704</v>
      </c>
      <c r="D1482" s="368"/>
      <c r="E1482" s="369"/>
      <c r="F1482" s="368" t="e">
        <f>SUM(F1483:F1483)</f>
        <v>#REF!</v>
      </c>
      <c r="G1482" s="370"/>
    </row>
    <row r="1483" spans="1:7" s="363" customFormat="1">
      <c r="A1483" s="365"/>
      <c r="B1483" s="365" t="s">
        <v>739</v>
      </c>
      <c r="C1483" s="364" t="s">
        <v>740</v>
      </c>
      <c r="D1483" s="359" t="e">
        <f>VLOOKUP($A1481,DGTH!$A$3:$M$1876,8,FALSE)</f>
        <v>#REF!</v>
      </c>
      <c r="E1483" s="371">
        <v>1</v>
      </c>
      <c r="F1483" s="372" t="e">
        <f>E1483*D1483</f>
        <v>#REF!</v>
      </c>
      <c r="G1483" s="370"/>
    </row>
    <row r="1484" spans="1:7" s="363" customFormat="1">
      <c r="A1484" s="366"/>
      <c r="B1484" s="366" t="s">
        <v>54</v>
      </c>
      <c r="C1484" s="364"/>
      <c r="E1484" s="371"/>
      <c r="F1484" s="368">
        <f>SUM(F1485)</f>
        <v>0</v>
      </c>
      <c r="G1484" s="370"/>
    </row>
    <row r="1485" spans="1:7" s="363" customFormat="1">
      <c r="A1485" s="365"/>
      <c r="B1485" s="365" t="s">
        <v>741</v>
      </c>
      <c r="C1485" s="364" t="s">
        <v>740</v>
      </c>
      <c r="D1485" s="359">
        <f>VLOOKUP($A1481,DGTH!$A$3:$M$1876,9,FALSE)</f>
        <v>0</v>
      </c>
      <c r="E1485" s="371">
        <v>1</v>
      </c>
      <c r="F1485" s="372">
        <f>E1485*D1485</f>
        <v>0</v>
      </c>
      <c r="G1485" s="370"/>
    </row>
    <row r="1486" spans="1:7" s="363" customFormat="1">
      <c r="A1486" s="366"/>
      <c r="B1486" s="366" t="s">
        <v>171</v>
      </c>
      <c r="C1486" s="364"/>
      <c r="D1486" s="359"/>
      <c r="E1486" s="371"/>
      <c r="F1486" s="368">
        <f>SUM(F1487)</f>
        <v>0</v>
      </c>
      <c r="G1486" s="370"/>
    </row>
    <row r="1487" spans="1:7" s="363" customFormat="1">
      <c r="A1487" s="365"/>
      <c r="B1487" s="365" t="s">
        <v>742</v>
      </c>
      <c r="C1487" s="364" t="s">
        <v>740</v>
      </c>
      <c r="D1487" s="359">
        <f>VLOOKUP($A1481,DGTH!$A$3:$M$1876,10,FALSE)</f>
        <v>0</v>
      </c>
      <c r="E1487" s="371">
        <v>1</v>
      </c>
      <c r="F1487" s="372">
        <f>E1487*D1487</f>
        <v>0</v>
      </c>
      <c r="G1487" s="370"/>
    </row>
    <row r="1488" spans="1:7" s="377" customFormat="1">
      <c r="A1488" s="374"/>
      <c r="B1488" s="374" t="s">
        <v>743</v>
      </c>
      <c r="C1488" s="373" t="s">
        <v>86</v>
      </c>
      <c r="D1488" s="375"/>
      <c r="E1488" s="376"/>
      <c r="F1488" s="375" t="e">
        <f>F1482+F1484+F1486</f>
        <v>#REF!</v>
      </c>
      <c r="G1488" s="370"/>
    </row>
    <row r="1489" spans="1:7" s="251" customFormat="1">
      <c r="A1489" s="379"/>
      <c r="B1489" s="379" t="s">
        <v>14</v>
      </c>
      <c r="C1489" s="378" t="s">
        <v>259</v>
      </c>
      <c r="D1489" s="380"/>
      <c r="E1489" s="381">
        <v>0.4</v>
      </c>
      <c r="F1489" s="380">
        <f>E1489*F1484</f>
        <v>0</v>
      </c>
      <c r="G1489" s="382"/>
    </row>
    <row r="1490" spans="1:7" s="377" customFormat="1" ht="30">
      <c r="A1490" s="374"/>
      <c r="B1490" s="383" t="s">
        <v>882</v>
      </c>
      <c r="C1490" s="373" t="s">
        <v>32</v>
      </c>
      <c r="D1490" s="375"/>
      <c r="E1490" s="384">
        <v>4.4999999999999998E-2</v>
      </c>
      <c r="F1490" s="375" t="e">
        <f>E1490*(F1488+F1489)</f>
        <v>#REF!</v>
      </c>
      <c r="G1490" s="370"/>
    </row>
    <row r="1491" spans="1:7" s="377" customFormat="1">
      <c r="A1491" s="374"/>
      <c r="B1491" s="374" t="s">
        <v>749</v>
      </c>
      <c r="C1491" s="373" t="s">
        <v>744</v>
      </c>
      <c r="D1491" s="375"/>
      <c r="E1491" s="376"/>
      <c r="F1491" s="375" t="e">
        <f>F1488+F1489+F1490</f>
        <v>#REF!</v>
      </c>
      <c r="G1491" s="370"/>
    </row>
    <row r="1492" spans="1:7" s="363" customFormat="1">
      <c r="A1492" s="365"/>
      <c r="B1492" s="365" t="s">
        <v>745</v>
      </c>
      <c r="C1492" s="364" t="s">
        <v>126</v>
      </c>
      <c r="D1492" s="372"/>
      <c r="E1492" s="381">
        <v>0.08</v>
      </c>
      <c r="F1492" s="372" t="e">
        <f>E1492*F1491</f>
        <v>#REF!</v>
      </c>
      <c r="G1492" s="370"/>
    </row>
    <row r="1493" spans="1:7" s="377" customFormat="1">
      <c r="A1493" s="374"/>
      <c r="B1493" s="374" t="s">
        <v>746</v>
      </c>
      <c r="C1493" s="373" t="s">
        <v>747</v>
      </c>
      <c r="D1493" s="375"/>
      <c r="E1493" s="376"/>
      <c r="F1493" s="375" t="e">
        <f>SUM(F1491:F1492)</f>
        <v>#REF!</v>
      </c>
      <c r="G1493" s="370"/>
    </row>
    <row r="1494" spans="1:7" s="363" customFormat="1">
      <c r="A1494" s="386"/>
      <c r="B1494" s="386" t="s">
        <v>748</v>
      </c>
      <c r="C1494" s="385" t="s">
        <v>202</v>
      </c>
      <c r="D1494" s="387"/>
      <c r="E1494" s="388"/>
      <c r="F1494" s="389" t="e">
        <f>F1493</f>
        <v>#REF!</v>
      </c>
      <c r="G1494" s="370"/>
    </row>
    <row r="1495" spans="1:7" s="363" customFormat="1" ht="33" customHeight="1">
      <c r="A1495" s="358" t="s">
        <v>851</v>
      </c>
      <c r="B1495" s="359" t="e">
        <f>VLOOKUP($A1495,DGTH!$A$3:$M$1876,2,FALSE)</f>
        <v>#REF!</v>
      </c>
      <c r="C1495" s="359" t="e">
        <f>VLOOKUP($A1495,DGTH!$A$3:$M$1876,3,FALSE)</f>
        <v>#REF!</v>
      </c>
      <c r="D1495" s="360"/>
      <c r="E1495" s="361"/>
      <c r="F1495" s="360"/>
      <c r="G1495" s="362" t="e">
        <f>F1508</f>
        <v>#REF!</v>
      </c>
    </row>
    <row r="1496" spans="1:7" s="363" customFormat="1">
      <c r="A1496" s="365"/>
      <c r="B1496" s="366" t="s">
        <v>48</v>
      </c>
      <c r="C1496" s="367" t="s">
        <v>704</v>
      </c>
      <c r="D1496" s="368"/>
      <c r="E1496" s="369"/>
      <c r="F1496" s="368" t="e">
        <f>SUM(F1497:F1497)</f>
        <v>#REF!</v>
      </c>
      <c r="G1496" s="370"/>
    </row>
    <row r="1497" spans="1:7" s="363" customFormat="1">
      <c r="A1497" s="365"/>
      <c r="B1497" s="365" t="s">
        <v>739</v>
      </c>
      <c r="C1497" s="364" t="s">
        <v>740</v>
      </c>
      <c r="D1497" s="359" t="e">
        <f>VLOOKUP($A1495,DGTH!$A$3:$M$1876,8,FALSE)</f>
        <v>#REF!</v>
      </c>
      <c r="E1497" s="371">
        <v>1</v>
      </c>
      <c r="F1497" s="372" t="e">
        <f>E1497*D1497</f>
        <v>#REF!</v>
      </c>
      <c r="G1497" s="370"/>
    </row>
    <row r="1498" spans="1:7" s="363" customFormat="1">
      <c r="A1498" s="366"/>
      <c r="B1498" s="366" t="s">
        <v>54</v>
      </c>
      <c r="C1498" s="364"/>
      <c r="E1498" s="371"/>
      <c r="F1498" s="368">
        <f>SUM(F1499)</f>
        <v>0</v>
      </c>
      <c r="G1498" s="370"/>
    </row>
    <row r="1499" spans="1:7" s="363" customFormat="1">
      <c r="A1499" s="365"/>
      <c r="B1499" s="365" t="s">
        <v>741</v>
      </c>
      <c r="C1499" s="364" t="s">
        <v>740</v>
      </c>
      <c r="D1499" s="359">
        <f>VLOOKUP($A1495,DGTH!$A$3:$M$1876,9,FALSE)</f>
        <v>0</v>
      </c>
      <c r="E1499" s="371">
        <v>1</v>
      </c>
      <c r="F1499" s="372">
        <f>E1499*D1499</f>
        <v>0</v>
      </c>
      <c r="G1499" s="370"/>
    </row>
    <row r="1500" spans="1:7" s="363" customFormat="1">
      <c r="A1500" s="366"/>
      <c r="B1500" s="366" t="s">
        <v>171</v>
      </c>
      <c r="C1500" s="364"/>
      <c r="D1500" s="359"/>
      <c r="E1500" s="371"/>
      <c r="F1500" s="368">
        <f>SUM(F1501)</f>
        <v>0</v>
      </c>
      <c r="G1500" s="370"/>
    </row>
    <row r="1501" spans="1:7" s="363" customFormat="1">
      <c r="A1501" s="365"/>
      <c r="B1501" s="365" t="s">
        <v>742</v>
      </c>
      <c r="C1501" s="364" t="s">
        <v>740</v>
      </c>
      <c r="D1501" s="359">
        <f>VLOOKUP($A1495,DGTH!$A$3:$M$1876,10,FALSE)</f>
        <v>0</v>
      </c>
      <c r="E1501" s="371">
        <v>1</v>
      </c>
      <c r="F1501" s="372">
        <f>E1501*D1501</f>
        <v>0</v>
      </c>
      <c r="G1501" s="370"/>
    </row>
    <row r="1502" spans="1:7" s="377" customFormat="1">
      <c r="A1502" s="374"/>
      <c r="B1502" s="374" t="s">
        <v>743</v>
      </c>
      <c r="C1502" s="373" t="s">
        <v>86</v>
      </c>
      <c r="D1502" s="375"/>
      <c r="E1502" s="376"/>
      <c r="F1502" s="375" t="e">
        <f>F1496+F1498+F1500</f>
        <v>#REF!</v>
      </c>
      <c r="G1502" s="370"/>
    </row>
    <row r="1503" spans="1:7" s="251" customFormat="1">
      <c r="A1503" s="379"/>
      <c r="B1503" s="379" t="s">
        <v>14</v>
      </c>
      <c r="C1503" s="378" t="s">
        <v>259</v>
      </c>
      <c r="D1503" s="380"/>
      <c r="E1503" s="381">
        <v>0.4</v>
      </c>
      <c r="F1503" s="380">
        <f>E1503*F1498</f>
        <v>0</v>
      </c>
      <c r="G1503" s="382"/>
    </row>
    <row r="1504" spans="1:7" s="377" customFormat="1" ht="30">
      <c r="A1504" s="374"/>
      <c r="B1504" s="383" t="s">
        <v>882</v>
      </c>
      <c r="C1504" s="373" t="s">
        <v>32</v>
      </c>
      <c r="D1504" s="375"/>
      <c r="E1504" s="384">
        <v>4.4999999999999998E-2</v>
      </c>
      <c r="F1504" s="375" t="e">
        <f>E1504*(F1502+F1503)</f>
        <v>#REF!</v>
      </c>
      <c r="G1504" s="370"/>
    </row>
    <row r="1505" spans="1:7" s="377" customFormat="1">
      <c r="A1505" s="374"/>
      <c r="B1505" s="374" t="s">
        <v>749</v>
      </c>
      <c r="C1505" s="373" t="s">
        <v>744</v>
      </c>
      <c r="D1505" s="375"/>
      <c r="E1505" s="376"/>
      <c r="F1505" s="375" t="e">
        <f>F1502+F1503+F1504</f>
        <v>#REF!</v>
      </c>
      <c r="G1505" s="370"/>
    </row>
    <row r="1506" spans="1:7" s="363" customFormat="1">
      <c r="A1506" s="365"/>
      <c r="B1506" s="365" t="s">
        <v>745</v>
      </c>
      <c r="C1506" s="364" t="s">
        <v>126</v>
      </c>
      <c r="D1506" s="372"/>
      <c r="E1506" s="381">
        <v>0.08</v>
      </c>
      <c r="F1506" s="372" t="e">
        <f>E1506*F1505</f>
        <v>#REF!</v>
      </c>
      <c r="G1506" s="370"/>
    </row>
    <row r="1507" spans="1:7" s="377" customFormat="1">
      <c r="A1507" s="374"/>
      <c r="B1507" s="374" t="s">
        <v>746</v>
      </c>
      <c r="C1507" s="373" t="s">
        <v>747</v>
      </c>
      <c r="D1507" s="375"/>
      <c r="E1507" s="376"/>
      <c r="F1507" s="375" t="e">
        <f>SUM(F1505:F1506)</f>
        <v>#REF!</v>
      </c>
      <c r="G1507" s="370"/>
    </row>
    <row r="1508" spans="1:7" s="363" customFormat="1">
      <c r="A1508" s="386"/>
      <c r="B1508" s="386" t="s">
        <v>748</v>
      </c>
      <c r="C1508" s="385" t="s">
        <v>202</v>
      </c>
      <c r="D1508" s="387"/>
      <c r="E1508" s="388"/>
      <c r="F1508" s="389" t="e">
        <f>F1507</f>
        <v>#REF!</v>
      </c>
      <c r="G1508" s="370"/>
    </row>
    <row r="1509" spans="1:7" s="363" customFormat="1" ht="33" customHeight="1">
      <c r="A1509" s="358" t="s">
        <v>852</v>
      </c>
      <c r="B1509" s="359" t="e">
        <f>VLOOKUP($A1509,DGTH!$A$3:$M$1876,2,FALSE)</f>
        <v>#REF!</v>
      </c>
      <c r="C1509" s="359" t="e">
        <f>VLOOKUP($A1509,DGTH!$A$3:$M$1876,3,FALSE)</f>
        <v>#REF!</v>
      </c>
      <c r="D1509" s="360"/>
      <c r="E1509" s="361"/>
      <c r="F1509" s="360"/>
      <c r="G1509" s="362" t="e">
        <f>F1522</f>
        <v>#REF!</v>
      </c>
    </row>
    <row r="1510" spans="1:7" s="363" customFormat="1">
      <c r="A1510" s="365"/>
      <c r="B1510" s="366" t="s">
        <v>48</v>
      </c>
      <c r="C1510" s="367" t="s">
        <v>704</v>
      </c>
      <c r="D1510" s="368"/>
      <c r="E1510" s="369"/>
      <c r="F1510" s="368" t="e">
        <f>SUM(F1511:F1511)</f>
        <v>#REF!</v>
      </c>
      <c r="G1510" s="370"/>
    </row>
    <row r="1511" spans="1:7" s="363" customFormat="1">
      <c r="A1511" s="365"/>
      <c r="B1511" s="365" t="s">
        <v>739</v>
      </c>
      <c r="C1511" s="364" t="s">
        <v>740</v>
      </c>
      <c r="D1511" s="359" t="e">
        <f>VLOOKUP($A1509,DGTH!$A$3:$M$1876,8,FALSE)</f>
        <v>#REF!</v>
      </c>
      <c r="E1511" s="371">
        <v>1</v>
      </c>
      <c r="F1511" s="372" t="e">
        <f>E1511*D1511</f>
        <v>#REF!</v>
      </c>
      <c r="G1511" s="370"/>
    </row>
    <row r="1512" spans="1:7" s="363" customFormat="1">
      <c r="A1512" s="366"/>
      <c r="B1512" s="366" t="s">
        <v>54</v>
      </c>
      <c r="C1512" s="364"/>
      <c r="E1512" s="371"/>
      <c r="F1512" s="368">
        <f>SUM(F1513)</f>
        <v>0</v>
      </c>
      <c r="G1512" s="370"/>
    </row>
    <row r="1513" spans="1:7" s="363" customFormat="1">
      <c r="A1513" s="365"/>
      <c r="B1513" s="365" t="s">
        <v>741</v>
      </c>
      <c r="C1513" s="364" t="s">
        <v>740</v>
      </c>
      <c r="D1513" s="359">
        <f>VLOOKUP($A1509,DGTH!$A$3:$M$1876,9,FALSE)</f>
        <v>0</v>
      </c>
      <c r="E1513" s="371">
        <v>1</v>
      </c>
      <c r="F1513" s="372">
        <f>E1513*D1513</f>
        <v>0</v>
      </c>
      <c r="G1513" s="370"/>
    </row>
    <row r="1514" spans="1:7" s="363" customFormat="1">
      <c r="A1514" s="366"/>
      <c r="B1514" s="366" t="s">
        <v>171</v>
      </c>
      <c r="C1514" s="364"/>
      <c r="D1514" s="359"/>
      <c r="E1514" s="371"/>
      <c r="F1514" s="368">
        <f>SUM(F1515)</f>
        <v>0</v>
      </c>
      <c r="G1514" s="370"/>
    </row>
    <row r="1515" spans="1:7" s="363" customFormat="1">
      <c r="A1515" s="365"/>
      <c r="B1515" s="365" t="s">
        <v>742</v>
      </c>
      <c r="C1515" s="364" t="s">
        <v>740</v>
      </c>
      <c r="D1515" s="359">
        <f>VLOOKUP($A1509,DGTH!$A$3:$M$1876,10,FALSE)</f>
        <v>0</v>
      </c>
      <c r="E1515" s="371">
        <v>1</v>
      </c>
      <c r="F1515" s="372">
        <f>E1515*D1515</f>
        <v>0</v>
      </c>
      <c r="G1515" s="370"/>
    </row>
    <row r="1516" spans="1:7" s="377" customFormat="1">
      <c r="A1516" s="374"/>
      <c r="B1516" s="374" t="s">
        <v>743</v>
      </c>
      <c r="C1516" s="373" t="s">
        <v>86</v>
      </c>
      <c r="D1516" s="375"/>
      <c r="E1516" s="376"/>
      <c r="F1516" s="375" t="e">
        <f>F1510+F1512+F1514</f>
        <v>#REF!</v>
      </c>
      <c r="G1516" s="370"/>
    </row>
    <row r="1517" spans="1:7" s="251" customFormat="1">
      <c r="A1517" s="379"/>
      <c r="B1517" s="379" t="s">
        <v>14</v>
      </c>
      <c r="C1517" s="378" t="s">
        <v>259</v>
      </c>
      <c r="D1517" s="380"/>
      <c r="E1517" s="381">
        <v>0.4</v>
      </c>
      <c r="F1517" s="380">
        <f>E1517*F1512</f>
        <v>0</v>
      </c>
      <c r="G1517" s="382"/>
    </row>
    <row r="1518" spans="1:7" s="377" customFormat="1" ht="30">
      <c r="A1518" s="374"/>
      <c r="B1518" s="383" t="s">
        <v>882</v>
      </c>
      <c r="C1518" s="373" t="s">
        <v>32</v>
      </c>
      <c r="D1518" s="375"/>
      <c r="E1518" s="384">
        <v>4.4999999999999998E-2</v>
      </c>
      <c r="F1518" s="375" t="e">
        <f>E1518*(F1516+F1517)</f>
        <v>#REF!</v>
      </c>
      <c r="G1518" s="370"/>
    </row>
    <row r="1519" spans="1:7" s="377" customFormat="1">
      <c r="A1519" s="374"/>
      <c r="B1519" s="374" t="s">
        <v>749</v>
      </c>
      <c r="C1519" s="373" t="s">
        <v>744</v>
      </c>
      <c r="D1519" s="375"/>
      <c r="E1519" s="376"/>
      <c r="F1519" s="375" t="e">
        <f>F1516+F1517+F1518</f>
        <v>#REF!</v>
      </c>
      <c r="G1519" s="370"/>
    </row>
    <row r="1520" spans="1:7" s="363" customFormat="1">
      <c r="A1520" s="365"/>
      <c r="B1520" s="365" t="s">
        <v>745</v>
      </c>
      <c r="C1520" s="364" t="s">
        <v>126</v>
      </c>
      <c r="D1520" s="372"/>
      <c r="E1520" s="381">
        <v>0.08</v>
      </c>
      <c r="F1520" s="372" t="e">
        <f>E1520*F1519</f>
        <v>#REF!</v>
      </c>
      <c r="G1520" s="370"/>
    </row>
    <row r="1521" spans="1:7" s="377" customFormat="1">
      <c r="A1521" s="374"/>
      <c r="B1521" s="374" t="s">
        <v>746</v>
      </c>
      <c r="C1521" s="373" t="s">
        <v>747</v>
      </c>
      <c r="D1521" s="375"/>
      <c r="E1521" s="376"/>
      <c r="F1521" s="375" t="e">
        <f>SUM(F1519:F1520)</f>
        <v>#REF!</v>
      </c>
      <c r="G1521" s="370"/>
    </row>
    <row r="1522" spans="1:7" s="363" customFormat="1">
      <c r="A1522" s="386"/>
      <c r="B1522" s="386" t="s">
        <v>748</v>
      </c>
      <c r="C1522" s="385" t="s">
        <v>202</v>
      </c>
      <c r="D1522" s="387"/>
      <c r="E1522" s="388"/>
      <c r="F1522" s="389" t="e">
        <f>F1521</f>
        <v>#REF!</v>
      </c>
      <c r="G1522" s="370"/>
    </row>
    <row r="1523" spans="1:7" s="363" customFormat="1" ht="33" customHeight="1">
      <c r="A1523" s="358" t="s">
        <v>853</v>
      </c>
      <c r="B1523" s="359" t="e">
        <f>VLOOKUP($A1523,DGTH!$A$3:$M$1876,2,FALSE)</f>
        <v>#REF!</v>
      </c>
      <c r="C1523" s="359" t="e">
        <f>VLOOKUP($A1523,DGTH!$A$3:$M$1876,3,FALSE)</f>
        <v>#REF!</v>
      </c>
      <c r="D1523" s="360"/>
      <c r="E1523" s="361"/>
      <c r="F1523" s="360"/>
      <c r="G1523" s="362" t="e">
        <f>F1536</f>
        <v>#REF!</v>
      </c>
    </row>
    <row r="1524" spans="1:7" s="363" customFormat="1">
      <c r="A1524" s="365"/>
      <c r="B1524" s="366" t="s">
        <v>48</v>
      </c>
      <c r="C1524" s="367" t="s">
        <v>704</v>
      </c>
      <c r="D1524" s="368"/>
      <c r="E1524" s="369"/>
      <c r="F1524" s="368" t="e">
        <f>SUM(F1525:F1525)</f>
        <v>#REF!</v>
      </c>
      <c r="G1524" s="370"/>
    </row>
    <row r="1525" spans="1:7" s="363" customFormat="1">
      <c r="A1525" s="365"/>
      <c r="B1525" s="365" t="s">
        <v>739</v>
      </c>
      <c r="C1525" s="364" t="s">
        <v>740</v>
      </c>
      <c r="D1525" s="359" t="e">
        <f>VLOOKUP($A1523,DGTH!$A$3:$M$1876,8,FALSE)</f>
        <v>#REF!</v>
      </c>
      <c r="E1525" s="371">
        <v>1</v>
      </c>
      <c r="F1525" s="372" t="e">
        <f>E1525*D1525</f>
        <v>#REF!</v>
      </c>
      <c r="G1525" s="370"/>
    </row>
    <row r="1526" spans="1:7" s="363" customFormat="1">
      <c r="A1526" s="366"/>
      <c r="B1526" s="366" t="s">
        <v>54</v>
      </c>
      <c r="C1526" s="364"/>
      <c r="E1526" s="371"/>
      <c r="F1526" s="368">
        <f>SUM(F1527)</f>
        <v>0</v>
      </c>
      <c r="G1526" s="370"/>
    </row>
    <row r="1527" spans="1:7" s="363" customFormat="1">
      <c r="A1527" s="365"/>
      <c r="B1527" s="365" t="s">
        <v>741</v>
      </c>
      <c r="C1527" s="364" t="s">
        <v>740</v>
      </c>
      <c r="D1527" s="359">
        <f>VLOOKUP($A1523,DGTH!$A$3:$M$1876,9,FALSE)</f>
        <v>0</v>
      </c>
      <c r="E1527" s="371">
        <v>1</v>
      </c>
      <c r="F1527" s="372">
        <f>E1527*D1527</f>
        <v>0</v>
      </c>
      <c r="G1527" s="370"/>
    </row>
    <row r="1528" spans="1:7" s="363" customFormat="1">
      <c r="A1528" s="366"/>
      <c r="B1528" s="366" t="s">
        <v>171</v>
      </c>
      <c r="C1528" s="364"/>
      <c r="D1528" s="359"/>
      <c r="E1528" s="371"/>
      <c r="F1528" s="368">
        <f>SUM(F1529)</f>
        <v>0</v>
      </c>
      <c r="G1528" s="370"/>
    </row>
    <row r="1529" spans="1:7" s="363" customFormat="1">
      <c r="A1529" s="365"/>
      <c r="B1529" s="365" t="s">
        <v>742</v>
      </c>
      <c r="C1529" s="364" t="s">
        <v>740</v>
      </c>
      <c r="D1529" s="359">
        <f>VLOOKUP($A1523,DGTH!$A$3:$M$1876,10,FALSE)</f>
        <v>0</v>
      </c>
      <c r="E1529" s="371">
        <v>1</v>
      </c>
      <c r="F1529" s="372">
        <f>E1529*D1529</f>
        <v>0</v>
      </c>
      <c r="G1529" s="370"/>
    </row>
    <row r="1530" spans="1:7" s="377" customFormat="1">
      <c r="A1530" s="374"/>
      <c r="B1530" s="374" t="s">
        <v>743</v>
      </c>
      <c r="C1530" s="373" t="s">
        <v>86</v>
      </c>
      <c r="D1530" s="375"/>
      <c r="E1530" s="376"/>
      <c r="F1530" s="375" t="e">
        <f>F1524+F1526+F1528</f>
        <v>#REF!</v>
      </c>
      <c r="G1530" s="370"/>
    </row>
    <row r="1531" spans="1:7" s="251" customFormat="1">
      <c r="A1531" s="379"/>
      <c r="B1531" s="379" t="s">
        <v>14</v>
      </c>
      <c r="C1531" s="378" t="s">
        <v>259</v>
      </c>
      <c r="D1531" s="380"/>
      <c r="E1531" s="381">
        <v>0.4</v>
      </c>
      <c r="F1531" s="380">
        <f>E1531*F1526</f>
        <v>0</v>
      </c>
      <c r="G1531" s="382"/>
    </row>
    <row r="1532" spans="1:7" s="377" customFormat="1" ht="30">
      <c r="A1532" s="374"/>
      <c r="B1532" s="383" t="s">
        <v>882</v>
      </c>
      <c r="C1532" s="373" t="s">
        <v>32</v>
      </c>
      <c r="D1532" s="375"/>
      <c r="E1532" s="384">
        <v>4.4999999999999998E-2</v>
      </c>
      <c r="F1532" s="375" t="e">
        <f>E1532*(F1530+F1531)</f>
        <v>#REF!</v>
      </c>
      <c r="G1532" s="370"/>
    </row>
    <row r="1533" spans="1:7" s="377" customFormat="1">
      <c r="A1533" s="374"/>
      <c r="B1533" s="374" t="s">
        <v>749</v>
      </c>
      <c r="C1533" s="373" t="s">
        <v>744</v>
      </c>
      <c r="D1533" s="375"/>
      <c r="E1533" s="376"/>
      <c r="F1533" s="375" t="e">
        <f>F1530+F1531+F1532</f>
        <v>#REF!</v>
      </c>
      <c r="G1533" s="370"/>
    </row>
    <row r="1534" spans="1:7" s="363" customFormat="1">
      <c r="A1534" s="365"/>
      <c r="B1534" s="365" t="s">
        <v>745</v>
      </c>
      <c r="C1534" s="364" t="s">
        <v>126</v>
      </c>
      <c r="D1534" s="372"/>
      <c r="E1534" s="381">
        <v>0.08</v>
      </c>
      <c r="F1534" s="372" t="e">
        <f>E1534*F1533</f>
        <v>#REF!</v>
      </c>
      <c r="G1534" s="370"/>
    </row>
    <row r="1535" spans="1:7" s="377" customFormat="1">
      <c r="A1535" s="374"/>
      <c r="B1535" s="374" t="s">
        <v>746</v>
      </c>
      <c r="C1535" s="373" t="s">
        <v>747</v>
      </c>
      <c r="D1535" s="375"/>
      <c r="E1535" s="376"/>
      <c r="F1535" s="375" t="e">
        <f>SUM(F1533:F1534)</f>
        <v>#REF!</v>
      </c>
      <c r="G1535" s="370"/>
    </row>
    <row r="1536" spans="1:7" s="363" customFormat="1">
      <c r="A1536" s="386"/>
      <c r="B1536" s="386" t="s">
        <v>748</v>
      </c>
      <c r="C1536" s="385" t="s">
        <v>202</v>
      </c>
      <c r="D1536" s="387"/>
      <c r="E1536" s="388"/>
      <c r="F1536" s="389" t="e">
        <f>F1535</f>
        <v>#REF!</v>
      </c>
      <c r="G1536" s="370"/>
    </row>
    <row r="1537" spans="1:7" s="363" customFormat="1" ht="33" customHeight="1">
      <c r="A1537" s="358" t="s">
        <v>854</v>
      </c>
      <c r="B1537" s="359" t="e">
        <f>VLOOKUP($A1537,DGTH!$A$3:$M$1876,2,FALSE)</f>
        <v>#REF!</v>
      </c>
      <c r="C1537" s="359" t="e">
        <f>VLOOKUP($A1537,DGTH!$A$3:$M$1876,3,FALSE)</f>
        <v>#REF!</v>
      </c>
      <c r="D1537" s="360"/>
      <c r="E1537" s="361"/>
      <c r="F1537" s="360"/>
      <c r="G1537" s="362" t="e">
        <f>F1550</f>
        <v>#REF!</v>
      </c>
    </row>
    <row r="1538" spans="1:7" s="363" customFormat="1">
      <c r="A1538" s="365"/>
      <c r="B1538" s="366" t="s">
        <v>48</v>
      </c>
      <c r="C1538" s="367" t="s">
        <v>704</v>
      </c>
      <c r="D1538" s="368"/>
      <c r="E1538" s="369"/>
      <c r="F1538" s="368" t="e">
        <f>SUM(F1539:F1539)</f>
        <v>#REF!</v>
      </c>
      <c r="G1538" s="370"/>
    </row>
    <row r="1539" spans="1:7" s="363" customFormat="1">
      <c r="A1539" s="365"/>
      <c r="B1539" s="365" t="s">
        <v>739</v>
      </c>
      <c r="C1539" s="364" t="s">
        <v>740</v>
      </c>
      <c r="D1539" s="359" t="e">
        <f>VLOOKUP($A1537,DGTH!$A$3:$M$1876,8,FALSE)</f>
        <v>#REF!</v>
      </c>
      <c r="E1539" s="371">
        <v>1</v>
      </c>
      <c r="F1539" s="372" t="e">
        <f>E1539*D1539</f>
        <v>#REF!</v>
      </c>
      <c r="G1539" s="370"/>
    </row>
    <row r="1540" spans="1:7" s="363" customFormat="1">
      <c r="A1540" s="366"/>
      <c r="B1540" s="366" t="s">
        <v>54</v>
      </c>
      <c r="C1540" s="364"/>
      <c r="E1540" s="371"/>
      <c r="F1540" s="368">
        <f>SUM(F1541)</f>
        <v>0</v>
      </c>
      <c r="G1540" s="370"/>
    </row>
    <row r="1541" spans="1:7" s="363" customFormat="1">
      <c r="A1541" s="365"/>
      <c r="B1541" s="365" t="s">
        <v>741</v>
      </c>
      <c r="C1541" s="364" t="s">
        <v>740</v>
      </c>
      <c r="D1541" s="359">
        <f>VLOOKUP($A1537,DGTH!$A$3:$M$1876,9,FALSE)</f>
        <v>0</v>
      </c>
      <c r="E1541" s="371">
        <v>1</v>
      </c>
      <c r="F1541" s="372">
        <f>E1541*D1541</f>
        <v>0</v>
      </c>
      <c r="G1541" s="370"/>
    </row>
    <row r="1542" spans="1:7" s="363" customFormat="1">
      <c r="A1542" s="366"/>
      <c r="B1542" s="366" t="s">
        <v>171</v>
      </c>
      <c r="C1542" s="364"/>
      <c r="D1542" s="359"/>
      <c r="E1542" s="371"/>
      <c r="F1542" s="368">
        <f>SUM(F1543)</f>
        <v>0</v>
      </c>
      <c r="G1542" s="370"/>
    </row>
    <row r="1543" spans="1:7" s="363" customFormat="1">
      <c r="A1543" s="365"/>
      <c r="B1543" s="365" t="s">
        <v>742</v>
      </c>
      <c r="C1543" s="364" t="s">
        <v>740</v>
      </c>
      <c r="D1543" s="359">
        <f>VLOOKUP($A1537,DGTH!$A$3:$M$1876,10,FALSE)</f>
        <v>0</v>
      </c>
      <c r="E1543" s="371">
        <v>1</v>
      </c>
      <c r="F1543" s="372">
        <f>E1543*D1543</f>
        <v>0</v>
      </c>
      <c r="G1543" s="370"/>
    </row>
    <row r="1544" spans="1:7" s="377" customFormat="1">
      <c r="A1544" s="374"/>
      <c r="B1544" s="374" t="s">
        <v>743</v>
      </c>
      <c r="C1544" s="373" t="s">
        <v>86</v>
      </c>
      <c r="D1544" s="375"/>
      <c r="E1544" s="376"/>
      <c r="F1544" s="375" t="e">
        <f>F1538+F1540+F1542</f>
        <v>#REF!</v>
      </c>
      <c r="G1544" s="370"/>
    </row>
    <row r="1545" spans="1:7" s="251" customFormat="1">
      <c r="A1545" s="379"/>
      <c r="B1545" s="379" t="s">
        <v>14</v>
      </c>
      <c r="C1545" s="378" t="s">
        <v>259</v>
      </c>
      <c r="D1545" s="380"/>
      <c r="E1545" s="381">
        <v>0.4</v>
      </c>
      <c r="F1545" s="380">
        <f>E1545*F1540</f>
        <v>0</v>
      </c>
      <c r="G1545" s="382"/>
    </row>
    <row r="1546" spans="1:7" s="377" customFormat="1" ht="30">
      <c r="A1546" s="374"/>
      <c r="B1546" s="383" t="s">
        <v>882</v>
      </c>
      <c r="C1546" s="373" t="s">
        <v>32</v>
      </c>
      <c r="D1546" s="375"/>
      <c r="E1546" s="384">
        <v>4.4999999999999998E-2</v>
      </c>
      <c r="F1546" s="375" t="e">
        <f>E1546*(F1544+F1545)</f>
        <v>#REF!</v>
      </c>
      <c r="G1546" s="370"/>
    </row>
    <row r="1547" spans="1:7" s="377" customFormat="1">
      <c r="A1547" s="374"/>
      <c r="B1547" s="374" t="s">
        <v>749</v>
      </c>
      <c r="C1547" s="373" t="s">
        <v>744</v>
      </c>
      <c r="D1547" s="375"/>
      <c r="E1547" s="376"/>
      <c r="F1547" s="375" t="e">
        <f>F1544+F1545+F1546</f>
        <v>#REF!</v>
      </c>
      <c r="G1547" s="370"/>
    </row>
    <row r="1548" spans="1:7" s="363" customFormat="1">
      <c r="A1548" s="365"/>
      <c r="B1548" s="365" t="s">
        <v>745</v>
      </c>
      <c r="C1548" s="364" t="s">
        <v>126</v>
      </c>
      <c r="D1548" s="372"/>
      <c r="E1548" s="381">
        <v>0.08</v>
      </c>
      <c r="F1548" s="372" t="e">
        <f>E1548*F1547</f>
        <v>#REF!</v>
      </c>
      <c r="G1548" s="370"/>
    </row>
    <row r="1549" spans="1:7" s="377" customFormat="1">
      <c r="A1549" s="374"/>
      <c r="B1549" s="374" t="s">
        <v>746</v>
      </c>
      <c r="C1549" s="373" t="s">
        <v>747</v>
      </c>
      <c r="D1549" s="375"/>
      <c r="E1549" s="376"/>
      <c r="F1549" s="375" t="e">
        <f>SUM(F1547:F1548)</f>
        <v>#REF!</v>
      </c>
      <c r="G1549" s="370"/>
    </row>
    <row r="1550" spans="1:7" s="363" customFormat="1">
      <c r="A1550" s="386"/>
      <c r="B1550" s="386" t="s">
        <v>748</v>
      </c>
      <c r="C1550" s="385" t="s">
        <v>202</v>
      </c>
      <c r="D1550" s="387"/>
      <c r="E1550" s="388"/>
      <c r="F1550" s="389" t="e">
        <f>F1549</f>
        <v>#REF!</v>
      </c>
      <c r="G1550" s="370"/>
    </row>
    <row r="1551" spans="1:7" s="363" customFormat="1" ht="33" customHeight="1">
      <c r="A1551" s="358" t="s">
        <v>857</v>
      </c>
      <c r="B1551" s="359" t="e">
        <f>VLOOKUP($A1551,DGTH!$A$3:$M$1876,2,FALSE)</f>
        <v>#REF!</v>
      </c>
      <c r="C1551" s="359" t="e">
        <f>VLOOKUP($A1551,DGTH!$A$3:$M$1876,3,FALSE)</f>
        <v>#REF!</v>
      </c>
      <c r="D1551" s="360"/>
      <c r="E1551" s="361"/>
      <c r="F1551" s="360"/>
      <c r="G1551" s="362" t="e">
        <f>F1564</f>
        <v>#REF!</v>
      </c>
    </row>
    <row r="1552" spans="1:7" s="363" customFormat="1">
      <c r="A1552" s="365"/>
      <c r="B1552" s="366" t="s">
        <v>48</v>
      </c>
      <c r="C1552" s="367" t="s">
        <v>704</v>
      </c>
      <c r="D1552" s="368"/>
      <c r="E1552" s="369"/>
      <c r="F1552" s="368" t="e">
        <f>SUM(F1553:F1553)</f>
        <v>#REF!</v>
      </c>
      <c r="G1552" s="370"/>
    </row>
    <row r="1553" spans="1:7" s="363" customFormat="1">
      <c r="A1553" s="365"/>
      <c r="B1553" s="365" t="s">
        <v>739</v>
      </c>
      <c r="C1553" s="364" t="s">
        <v>740</v>
      </c>
      <c r="D1553" s="359" t="e">
        <f>VLOOKUP($A1551,DGTH!$A$3:$M$1876,8,FALSE)</f>
        <v>#REF!</v>
      </c>
      <c r="E1553" s="371">
        <v>1</v>
      </c>
      <c r="F1553" s="372" t="e">
        <f>E1553*D1553</f>
        <v>#REF!</v>
      </c>
      <c r="G1553" s="370"/>
    </row>
    <row r="1554" spans="1:7" s="363" customFormat="1">
      <c r="A1554" s="366"/>
      <c r="B1554" s="366" t="s">
        <v>54</v>
      </c>
      <c r="C1554" s="364"/>
      <c r="E1554" s="371"/>
      <c r="F1554" s="368">
        <f>SUM(F1555)</f>
        <v>0</v>
      </c>
      <c r="G1554" s="370"/>
    </row>
    <row r="1555" spans="1:7" s="363" customFormat="1">
      <c r="A1555" s="365"/>
      <c r="B1555" s="365" t="s">
        <v>741</v>
      </c>
      <c r="C1555" s="364" t="s">
        <v>740</v>
      </c>
      <c r="D1555" s="359">
        <f>VLOOKUP($A1551,DGTH!$A$3:$M$1876,9,FALSE)</f>
        <v>0</v>
      </c>
      <c r="E1555" s="371">
        <v>1</v>
      </c>
      <c r="F1555" s="372">
        <f>E1555*D1555</f>
        <v>0</v>
      </c>
      <c r="G1555" s="370"/>
    </row>
    <row r="1556" spans="1:7" s="363" customFormat="1">
      <c r="A1556" s="366"/>
      <c r="B1556" s="366" t="s">
        <v>171</v>
      </c>
      <c r="C1556" s="364"/>
      <c r="D1556" s="359"/>
      <c r="E1556" s="371"/>
      <c r="F1556" s="368">
        <f>SUM(F1557)</f>
        <v>0</v>
      </c>
      <c r="G1556" s="370"/>
    </row>
    <row r="1557" spans="1:7" s="363" customFormat="1">
      <c r="A1557" s="365"/>
      <c r="B1557" s="365" t="s">
        <v>742</v>
      </c>
      <c r="C1557" s="364" t="s">
        <v>740</v>
      </c>
      <c r="D1557" s="359">
        <f>VLOOKUP($A1551,DGTH!$A$3:$M$1876,10,FALSE)</f>
        <v>0</v>
      </c>
      <c r="E1557" s="371">
        <v>1</v>
      </c>
      <c r="F1557" s="372">
        <f>E1557*D1557</f>
        <v>0</v>
      </c>
      <c r="G1557" s="370"/>
    </row>
    <row r="1558" spans="1:7" s="377" customFormat="1">
      <c r="A1558" s="374"/>
      <c r="B1558" s="374" t="s">
        <v>743</v>
      </c>
      <c r="C1558" s="373" t="s">
        <v>86</v>
      </c>
      <c r="D1558" s="375"/>
      <c r="E1558" s="376"/>
      <c r="F1558" s="375" t="e">
        <f>F1552+F1554+F1556</f>
        <v>#REF!</v>
      </c>
      <c r="G1558" s="370"/>
    </row>
    <row r="1559" spans="1:7" s="251" customFormat="1">
      <c r="A1559" s="379"/>
      <c r="B1559" s="379" t="s">
        <v>14</v>
      </c>
      <c r="C1559" s="378" t="s">
        <v>259</v>
      </c>
      <c r="D1559" s="380"/>
      <c r="E1559" s="381">
        <v>0.4</v>
      </c>
      <c r="F1559" s="380">
        <f>E1559*F1554</f>
        <v>0</v>
      </c>
      <c r="G1559" s="382"/>
    </row>
    <row r="1560" spans="1:7" s="377" customFormat="1" ht="30">
      <c r="A1560" s="374"/>
      <c r="B1560" s="383" t="s">
        <v>882</v>
      </c>
      <c r="C1560" s="373" t="s">
        <v>32</v>
      </c>
      <c r="D1560" s="375"/>
      <c r="E1560" s="384">
        <v>4.4999999999999998E-2</v>
      </c>
      <c r="F1560" s="375" t="e">
        <f>E1560*(F1558+F1559)</f>
        <v>#REF!</v>
      </c>
      <c r="G1560" s="370"/>
    </row>
    <row r="1561" spans="1:7" s="377" customFormat="1">
      <c r="A1561" s="374"/>
      <c r="B1561" s="374" t="s">
        <v>749</v>
      </c>
      <c r="C1561" s="373" t="s">
        <v>744</v>
      </c>
      <c r="D1561" s="375"/>
      <c r="E1561" s="376"/>
      <c r="F1561" s="375" t="e">
        <f>F1558+F1559+F1560</f>
        <v>#REF!</v>
      </c>
      <c r="G1561" s="370"/>
    </row>
    <row r="1562" spans="1:7" s="363" customFormat="1">
      <c r="A1562" s="365"/>
      <c r="B1562" s="365" t="s">
        <v>745</v>
      </c>
      <c r="C1562" s="364" t="s">
        <v>126</v>
      </c>
      <c r="D1562" s="372"/>
      <c r="E1562" s="381">
        <v>0.08</v>
      </c>
      <c r="F1562" s="372" t="e">
        <f>E1562*F1561</f>
        <v>#REF!</v>
      </c>
      <c r="G1562" s="370"/>
    </row>
    <row r="1563" spans="1:7" s="377" customFormat="1">
      <c r="A1563" s="374"/>
      <c r="B1563" s="374" t="s">
        <v>746</v>
      </c>
      <c r="C1563" s="373" t="s">
        <v>747</v>
      </c>
      <c r="D1563" s="375"/>
      <c r="E1563" s="376"/>
      <c r="F1563" s="375" t="e">
        <f>SUM(F1561:F1562)</f>
        <v>#REF!</v>
      </c>
      <c r="G1563" s="370"/>
    </row>
    <row r="1564" spans="1:7" s="363" customFormat="1">
      <c r="A1564" s="386"/>
      <c r="B1564" s="386" t="s">
        <v>748</v>
      </c>
      <c r="C1564" s="385" t="s">
        <v>202</v>
      </c>
      <c r="D1564" s="387"/>
      <c r="E1564" s="388"/>
      <c r="F1564" s="389" t="e">
        <f>F1563</f>
        <v>#REF!</v>
      </c>
      <c r="G1564" s="370"/>
    </row>
    <row r="1565" spans="1:7" s="363" customFormat="1" ht="33" customHeight="1">
      <c r="A1565" s="358" t="s">
        <v>881</v>
      </c>
      <c r="B1565" s="359" t="e">
        <f>VLOOKUP($A1565,DGTH!$A$3:$M$1876,2,FALSE)</f>
        <v>#REF!</v>
      </c>
      <c r="C1565" s="359" t="e">
        <f>VLOOKUP($A1565,DGTH!$A$3:$M$1876,3,FALSE)</f>
        <v>#REF!</v>
      </c>
      <c r="D1565" s="360"/>
      <c r="E1565" s="361"/>
      <c r="F1565" s="360"/>
      <c r="G1565" s="362" t="e">
        <f>F1578</f>
        <v>#REF!</v>
      </c>
    </row>
    <row r="1566" spans="1:7" s="363" customFormat="1">
      <c r="A1566" s="365"/>
      <c r="B1566" s="366" t="s">
        <v>48</v>
      </c>
      <c r="C1566" s="367" t="s">
        <v>704</v>
      </c>
      <c r="D1566" s="368"/>
      <c r="E1566" s="369"/>
      <c r="F1566" s="368" t="e">
        <f>SUM(F1567:F1567)</f>
        <v>#REF!</v>
      </c>
      <c r="G1566" s="370"/>
    </row>
    <row r="1567" spans="1:7" s="363" customFormat="1">
      <c r="A1567" s="365"/>
      <c r="B1567" s="365" t="s">
        <v>739</v>
      </c>
      <c r="C1567" s="364" t="s">
        <v>740</v>
      </c>
      <c r="D1567" s="359" t="e">
        <f>VLOOKUP($A1565,DGTH!$A$3:$M$1876,8,FALSE)</f>
        <v>#REF!</v>
      </c>
      <c r="E1567" s="371">
        <v>1</v>
      </c>
      <c r="F1567" s="372" t="e">
        <f>E1567*D1567</f>
        <v>#REF!</v>
      </c>
      <c r="G1567" s="370"/>
    </row>
    <row r="1568" spans="1:7" s="363" customFormat="1">
      <c r="A1568" s="366"/>
      <c r="B1568" s="366" t="s">
        <v>54</v>
      </c>
      <c r="C1568" s="364"/>
      <c r="E1568" s="371"/>
      <c r="F1568" s="368">
        <f>SUM(F1569)</f>
        <v>0</v>
      </c>
      <c r="G1568" s="370"/>
    </row>
    <row r="1569" spans="1:7" s="363" customFormat="1">
      <c r="A1569" s="365"/>
      <c r="B1569" s="365" t="s">
        <v>741</v>
      </c>
      <c r="C1569" s="364" t="s">
        <v>740</v>
      </c>
      <c r="D1569" s="359">
        <f>VLOOKUP($A1565,DGTH!$A$3:$M$1876,9,FALSE)</f>
        <v>0</v>
      </c>
      <c r="E1569" s="371">
        <v>1</v>
      </c>
      <c r="F1569" s="372">
        <f>E1569*D1569</f>
        <v>0</v>
      </c>
      <c r="G1569" s="370"/>
    </row>
    <row r="1570" spans="1:7" s="363" customFormat="1">
      <c r="A1570" s="366"/>
      <c r="B1570" s="366" t="s">
        <v>171</v>
      </c>
      <c r="C1570" s="364"/>
      <c r="D1570" s="359"/>
      <c r="E1570" s="371"/>
      <c r="F1570" s="368">
        <f>SUM(F1571)</f>
        <v>0</v>
      </c>
      <c r="G1570" s="370"/>
    </row>
    <row r="1571" spans="1:7" s="363" customFormat="1">
      <c r="A1571" s="365"/>
      <c r="B1571" s="365" t="s">
        <v>742</v>
      </c>
      <c r="C1571" s="364" t="s">
        <v>740</v>
      </c>
      <c r="D1571" s="359">
        <f>VLOOKUP($A1565,DGTH!$A$3:$M$1876,10,FALSE)</f>
        <v>0</v>
      </c>
      <c r="E1571" s="371">
        <v>1</v>
      </c>
      <c r="F1571" s="372">
        <f>E1571*D1571</f>
        <v>0</v>
      </c>
      <c r="G1571" s="370"/>
    </row>
    <row r="1572" spans="1:7" s="377" customFormat="1">
      <c r="A1572" s="374"/>
      <c r="B1572" s="374" t="s">
        <v>743</v>
      </c>
      <c r="C1572" s="373" t="s">
        <v>86</v>
      </c>
      <c r="D1572" s="375"/>
      <c r="E1572" s="376"/>
      <c r="F1572" s="375" t="e">
        <f>F1566+F1568+F1570</f>
        <v>#REF!</v>
      </c>
      <c r="G1572" s="370"/>
    </row>
    <row r="1573" spans="1:7" s="251" customFormat="1">
      <c r="A1573" s="379"/>
      <c r="B1573" s="379" t="s">
        <v>14</v>
      </c>
      <c r="C1573" s="378" t="s">
        <v>259</v>
      </c>
      <c r="D1573" s="380"/>
      <c r="E1573" s="381">
        <v>0.4</v>
      </c>
      <c r="F1573" s="380">
        <f>E1573*F1568</f>
        <v>0</v>
      </c>
      <c r="G1573" s="382"/>
    </row>
    <row r="1574" spans="1:7" s="377" customFormat="1" ht="30">
      <c r="A1574" s="374"/>
      <c r="B1574" s="383" t="s">
        <v>882</v>
      </c>
      <c r="C1574" s="373" t="s">
        <v>32</v>
      </c>
      <c r="D1574" s="375"/>
      <c r="E1574" s="384">
        <v>4.4999999999999998E-2</v>
      </c>
      <c r="F1574" s="375" t="e">
        <f>E1574*(F1572+F1573)</f>
        <v>#REF!</v>
      </c>
      <c r="G1574" s="370"/>
    </row>
    <row r="1575" spans="1:7" s="377" customFormat="1">
      <c r="A1575" s="374"/>
      <c r="B1575" s="374" t="s">
        <v>749</v>
      </c>
      <c r="C1575" s="373" t="s">
        <v>744</v>
      </c>
      <c r="D1575" s="375"/>
      <c r="E1575" s="376"/>
      <c r="F1575" s="375" t="e">
        <f>F1572+F1573+F1574</f>
        <v>#REF!</v>
      </c>
      <c r="G1575" s="370"/>
    </row>
    <row r="1576" spans="1:7" s="363" customFormat="1">
      <c r="A1576" s="365"/>
      <c r="B1576" s="365" t="s">
        <v>745</v>
      </c>
      <c r="C1576" s="364" t="s">
        <v>126</v>
      </c>
      <c r="D1576" s="372"/>
      <c r="E1576" s="381">
        <v>0.08</v>
      </c>
      <c r="F1576" s="372" t="e">
        <f>E1576*F1575</f>
        <v>#REF!</v>
      </c>
      <c r="G1576" s="370"/>
    </row>
    <row r="1577" spans="1:7" s="377" customFormat="1">
      <c r="A1577" s="374"/>
      <c r="B1577" s="374" t="s">
        <v>746</v>
      </c>
      <c r="C1577" s="373" t="s">
        <v>747</v>
      </c>
      <c r="D1577" s="375"/>
      <c r="E1577" s="376"/>
      <c r="F1577" s="375" t="e">
        <f>SUM(F1575:F1576)</f>
        <v>#REF!</v>
      </c>
      <c r="G1577" s="370"/>
    </row>
    <row r="1578" spans="1:7" s="363" customFormat="1">
      <c r="A1578" s="386"/>
      <c r="B1578" s="386" t="s">
        <v>748</v>
      </c>
      <c r="C1578" s="385" t="s">
        <v>202</v>
      </c>
      <c r="D1578" s="387"/>
      <c r="E1578" s="388"/>
      <c r="F1578" s="389" t="e">
        <f>F1577</f>
        <v>#REF!</v>
      </c>
      <c r="G1578" s="370"/>
    </row>
    <row r="1579" spans="1:7" s="363" customFormat="1" ht="33" customHeight="1">
      <c r="A1579" s="358" t="s">
        <v>884</v>
      </c>
      <c r="B1579" s="359" t="e">
        <f>VLOOKUP($A1579,DGTH!$A$3:$M$1876,2,FALSE)</f>
        <v>#REF!</v>
      </c>
      <c r="C1579" s="359" t="e">
        <f>VLOOKUP($A1579,DGTH!$A$3:$M$1876,3,FALSE)</f>
        <v>#REF!</v>
      </c>
      <c r="D1579" s="360"/>
      <c r="E1579" s="361"/>
      <c r="F1579" s="360"/>
      <c r="G1579" s="362" t="e">
        <f>F1592</f>
        <v>#REF!</v>
      </c>
    </row>
    <row r="1580" spans="1:7" s="363" customFormat="1">
      <c r="A1580" s="365"/>
      <c r="B1580" s="366" t="s">
        <v>48</v>
      </c>
      <c r="C1580" s="367" t="s">
        <v>704</v>
      </c>
      <c r="D1580" s="368"/>
      <c r="E1580" s="369"/>
      <c r="F1580" s="368" t="e">
        <f>SUM(F1581:F1581)</f>
        <v>#REF!</v>
      </c>
      <c r="G1580" s="370"/>
    </row>
    <row r="1581" spans="1:7" s="363" customFormat="1">
      <c r="A1581" s="365"/>
      <c r="B1581" s="365" t="s">
        <v>739</v>
      </c>
      <c r="C1581" s="364" t="s">
        <v>740</v>
      </c>
      <c r="D1581" s="359" t="e">
        <f>VLOOKUP($A1579,DGTH!$A$3:$M$1876,8,FALSE)</f>
        <v>#REF!</v>
      </c>
      <c r="E1581" s="371">
        <v>1</v>
      </c>
      <c r="F1581" s="372" t="e">
        <f>E1581*D1581</f>
        <v>#REF!</v>
      </c>
      <c r="G1581" s="370"/>
    </row>
    <row r="1582" spans="1:7" s="363" customFormat="1">
      <c r="A1582" s="366"/>
      <c r="B1582" s="366" t="s">
        <v>54</v>
      </c>
      <c r="C1582" s="364"/>
      <c r="E1582" s="371"/>
      <c r="F1582" s="368">
        <f>SUM(F1583)</f>
        <v>0</v>
      </c>
      <c r="G1582" s="370"/>
    </row>
    <row r="1583" spans="1:7" s="363" customFormat="1">
      <c r="A1583" s="365"/>
      <c r="B1583" s="365" t="s">
        <v>741</v>
      </c>
      <c r="C1583" s="364" t="s">
        <v>740</v>
      </c>
      <c r="D1583" s="359">
        <f>VLOOKUP($A1579,DGTH!$A$3:$M$1876,9,FALSE)</f>
        <v>0</v>
      </c>
      <c r="E1583" s="371">
        <v>1</v>
      </c>
      <c r="F1583" s="372">
        <f>E1583*D1583</f>
        <v>0</v>
      </c>
      <c r="G1583" s="370"/>
    </row>
    <row r="1584" spans="1:7" s="363" customFormat="1">
      <c r="A1584" s="366"/>
      <c r="B1584" s="366" t="s">
        <v>171</v>
      </c>
      <c r="C1584" s="364"/>
      <c r="D1584" s="359"/>
      <c r="E1584" s="371"/>
      <c r="F1584" s="368">
        <f>SUM(F1585)</f>
        <v>0</v>
      </c>
      <c r="G1584" s="370"/>
    </row>
    <row r="1585" spans="1:7" s="363" customFormat="1">
      <c r="A1585" s="365"/>
      <c r="B1585" s="365" t="s">
        <v>742</v>
      </c>
      <c r="C1585" s="364" t="s">
        <v>740</v>
      </c>
      <c r="D1585" s="359">
        <f>VLOOKUP($A1579,DGTH!$A$3:$M$1876,10,FALSE)</f>
        <v>0</v>
      </c>
      <c r="E1585" s="371">
        <v>1</v>
      </c>
      <c r="F1585" s="372">
        <f>E1585*D1585</f>
        <v>0</v>
      </c>
      <c r="G1585" s="370"/>
    </row>
    <row r="1586" spans="1:7" s="377" customFormat="1">
      <c r="A1586" s="374"/>
      <c r="B1586" s="374" t="s">
        <v>743</v>
      </c>
      <c r="C1586" s="373" t="s">
        <v>86</v>
      </c>
      <c r="D1586" s="375"/>
      <c r="E1586" s="376"/>
      <c r="F1586" s="375" t="e">
        <f>F1580+F1582+F1584</f>
        <v>#REF!</v>
      </c>
      <c r="G1586" s="370"/>
    </row>
    <row r="1587" spans="1:7" s="251" customFormat="1">
      <c r="A1587" s="379"/>
      <c r="B1587" s="379" t="s">
        <v>14</v>
      </c>
      <c r="C1587" s="378" t="s">
        <v>259</v>
      </c>
      <c r="D1587" s="380"/>
      <c r="E1587" s="381">
        <v>0.4</v>
      </c>
      <c r="F1587" s="380">
        <f>E1587*F1582</f>
        <v>0</v>
      </c>
      <c r="G1587" s="382"/>
    </row>
    <row r="1588" spans="1:7" s="377" customFormat="1" ht="30">
      <c r="A1588" s="374"/>
      <c r="B1588" s="383" t="s">
        <v>882</v>
      </c>
      <c r="C1588" s="373" t="s">
        <v>32</v>
      </c>
      <c r="D1588" s="375"/>
      <c r="E1588" s="384">
        <v>4.4999999999999998E-2</v>
      </c>
      <c r="F1588" s="375" t="e">
        <f>E1588*(F1586+F1587)</f>
        <v>#REF!</v>
      </c>
      <c r="G1588" s="370"/>
    </row>
    <row r="1589" spans="1:7" s="377" customFormat="1">
      <c r="A1589" s="374"/>
      <c r="B1589" s="374" t="s">
        <v>749</v>
      </c>
      <c r="C1589" s="373" t="s">
        <v>744</v>
      </c>
      <c r="D1589" s="375"/>
      <c r="E1589" s="376"/>
      <c r="F1589" s="375" t="e">
        <f>F1586+F1587+F1588</f>
        <v>#REF!</v>
      </c>
      <c r="G1589" s="370"/>
    </row>
    <row r="1590" spans="1:7" s="363" customFormat="1">
      <c r="A1590" s="365"/>
      <c r="B1590" s="365" t="s">
        <v>745</v>
      </c>
      <c r="C1590" s="364" t="s">
        <v>126</v>
      </c>
      <c r="D1590" s="372"/>
      <c r="E1590" s="381">
        <v>0.08</v>
      </c>
      <c r="F1590" s="372" t="e">
        <f>E1590*F1589</f>
        <v>#REF!</v>
      </c>
      <c r="G1590" s="370"/>
    </row>
    <row r="1591" spans="1:7" s="377" customFormat="1">
      <c r="A1591" s="374"/>
      <c r="B1591" s="374" t="s">
        <v>746</v>
      </c>
      <c r="C1591" s="373" t="s">
        <v>747</v>
      </c>
      <c r="D1591" s="375"/>
      <c r="E1591" s="376"/>
      <c r="F1591" s="375" t="e">
        <f>SUM(F1589:F1590)</f>
        <v>#REF!</v>
      </c>
      <c r="G1591" s="370"/>
    </row>
    <row r="1592" spans="1:7" s="363" customFormat="1">
      <c r="A1592" s="386"/>
      <c r="B1592" s="386" t="s">
        <v>748</v>
      </c>
      <c r="C1592" s="385" t="s">
        <v>202</v>
      </c>
      <c r="D1592" s="387"/>
      <c r="E1592" s="388"/>
      <c r="F1592" s="389" t="e">
        <f>F1591</f>
        <v>#REF!</v>
      </c>
      <c r="G1592" s="370"/>
    </row>
    <row r="1593" spans="1:7" s="363" customFormat="1" ht="33" customHeight="1">
      <c r="A1593" s="358" t="s">
        <v>885</v>
      </c>
      <c r="B1593" s="359" t="e">
        <f>VLOOKUP($A1593,DGTH!$A$3:$M$1876,2,FALSE)</f>
        <v>#REF!</v>
      </c>
      <c r="C1593" s="359" t="e">
        <f>VLOOKUP($A1593,DGTH!$A$3:$M$1876,3,FALSE)</f>
        <v>#REF!</v>
      </c>
      <c r="D1593" s="360"/>
      <c r="E1593" s="361"/>
      <c r="F1593" s="360"/>
      <c r="G1593" s="362" t="e">
        <f>F1606</f>
        <v>#REF!</v>
      </c>
    </row>
    <row r="1594" spans="1:7" s="363" customFormat="1">
      <c r="A1594" s="365"/>
      <c r="B1594" s="366" t="s">
        <v>48</v>
      </c>
      <c r="C1594" s="367" t="s">
        <v>704</v>
      </c>
      <c r="D1594" s="368"/>
      <c r="E1594" s="369"/>
      <c r="F1594" s="368" t="e">
        <f>SUM(F1595:F1595)</f>
        <v>#REF!</v>
      </c>
      <c r="G1594" s="370"/>
    </row>
    <row r="1595" spans="1:7" s="363" customFormat="1">
      <c r="A1595" s="365"/>
      <c r="B1595" s="365" t="s">
        <v>739</v>
      </c>
      <c r="C1595" s="364" t="s">
        <v>740</v>
      </c>
      <c r="D1595" s="359" t="e">
        <f>VLOOKUP($A1593,DGTH!$A$3:$M$1876,8,FALSE)</f>
        <v>#REF!</v>
      </c>
      <c r="E1595" s="371">
        <v>1</v>
      </c>
      <c r="F1595" s="372" t="e">
        <f>E1595*D1595</f>
        <v>#REF!</v>
      </c>
      <c r="G1595" s="370"/>
    </row>
    <row r="1596" spans="1:7" s="363" customFormat="1">
      <c r="A1596" s="366"/>
      <c r="B1596" s="366" t="s">
        <v>54</v>
      </c>
      <c r="C1596" s="364"/>
      <c r="E1596" s="371"/>
      <c r="F1596" s="368">
        <f>SUM(F1597)</f>
        <v>0</v>
      </c>
      <c r="G1596" s="370"/>
    </row>
    <row r="1597" spans="1:7" s="363" customFormat="1">
      <c r="A1597" s="365"/>
      <c r="B1597" s="365" t="s">
        <v>741</v>
      </c>
      <c r="C1597" s="364" t="s">
        <v>740</v>
      </c>
      <c r="D1597" s="359">
        <f>VLOOKUP($A1593,DGTH!$A$3:$M$1876,9,FALSE)</f>
        <v>0</v>
      </c>
      <c r="E1597" s="371">
        <v>1</v>
      </c>
      <c r="F1597" s="372">
        <f>E1597*D1597</f>
        <v>0</v>
      </c>
      <c r="G1597" s="370"/>
    </row>
    <row r="1598" spans="1:7" s="363" customFormat="1">
      <c r="A1598" s="366"/>
      <c r="B1598" s="366" t="s">
        <v>171</v>
      </c>
      <c r="C1598" s="364"/>
      <c r="D1598" s="359"/>
      <c r="E1598" s="371"/>
      <c r="F1598" s="368">
        <f>SUM(F1599)</f>
        <v>0</v>
      </c>
      <c r="G1598" s="370"/>
    </row>
    <row r="1599" spans="1:7" s="363" customFormat="1">
      <c r="A1599" s="365"/>
      <c r="B1599" s="365" t="s">
        <v>742</v>
      </c>
      <c r="C1599" s="364" t="s">
        <v>740</v>
      </c>
      <c r="D1599" s="359">
        <f>VLOOKUP($A1593,DGTH!$A$3:$M$1876,10,FALSE)</f>
        <v>0</v>
      </c>
      <c r="E1599" s="371">
        <v>1</v>
      </c>
      <c r="F1599" s="372">
        <f>E1599*D1599</f>
        <v>0</v>
      </c>
      <c r="G1599" s="370"/>
    </row>
    <row r="1600" spans="1:7" s="377" customFormat="1">
      <c r="A1600" s="374"/>
      <c r="B1600" s="374" t="s">
        <v>743</v>
      </c>
      <c r="C1600" s="373" t="s">
        <v>86</v>
      </c>
      <c r="D1600" s="375"/>
      <c r="E1600" s="376"/>
      <c r="F1600" s="375" t="e">
        <f>F1594+F1596+F1598</f>
        <v>#REF!</v>
      </c>
      <c r="G1600" s="370"/>
    </row>
    <row r="1601" spans="1:7" s="251" customFormat="1">
      <c r="A1601" s="379"/>
      <c r="B1601" s="379" t="s">
        <v>14</v>
      </c>
      <c r="C1601" s="378" t="s">
        <v>259</v>
      </c>
      <c r="D1601" s="380"/>
      <c r="E1601" s="381">
        <v>0.4</v>
      </c>
      <c r="F1601" s="380">
        <f>E1601*F1596</f>
        <v>0</v>
      </c>
      <c r="G1601" s="382"/>
    </row>
    <row r="1602" spans="1:7" s="377" customFormat="1" ht="30">
      <c r="A1602" s="374"/>
      <c r="B1602" s="383" t="s">
        <v>882</v>
      </c>
      <c r="C1602" s="373" t="s">
        <v>32</v>
      </c>
      <c r="D1602" s="375"/>
      <c r="E1602" s="384">
        <v>4.4999999999999998E-2</v>
      </c>
      <c r="F1602" s="375" t="e">
        <f>E1602*(F1600+F1601)</f>
        <v>#REF!</v>
      </c>
      <c r="G1602" s="370"/>
    </row>
    <row r="1603" spans="1:7" s="377" customFormat="1">
      <c r="A1603" s="374"/>
      <c r="B1603" s="374" t="s">
        <v>749</v>
      </c>
      <c r="C1603" s="373" t="s">
        <v>744</v>
      </c>
      <c r="D1603" s="375"/>
      <c r="E1603" s="376"/>
      <c r="F1603" s="375" t="e">
        <f>F1600+F1601+F1602</f>
        <v>#REF!</v>
      </c>
      <c r="G1603" s="370"/>
    </row>
    <row r="1604" spans="1:7" s="363" customFormat="1">
      <c r="A1604" s="365"/>
      <c r="B1604" s="365" t="s">
        <v>745</v>
      </c>
      <c r="C1604" s="364" t="s">
        <v>126</v>
      </c>
      <c r="D1604" s="372"/>
      <c r="E1604" s="381">
        <v>0.08</v>
      </c>
      <c r="F1604" s="372" t="e">
        <f>E1604*F1603</f>
        <v>#REF!</v>
      </c>
      <c r="G1604" s="370"/>
    </row>
    <row r="1605" spans="1:7" s="377" customFormat="1">
      <c r="A1605" s="374"/>
      <c r="B1605" s="374" t="s">
        <v>746</v>
      </c>
      <c r="C1605" s="373" t="s">
        <v>747</v>
      </c>
      <c r="D1605" s="375"/>
      <c r="E1605" s="376"/>
      <c r="F1605" s="375" t="e">
        <f>SUM(F1603:F1604)</f>
        <v>#REF!</v>
      </c>
      <c r="G1605" s="370"/>
    </row>
    <row r="1606" spans="1:7" s="363" customFormat="1">
      <c r="A1606" s="386"/>
      <c r="B1606" s="386" t="s">
        <v>748</v>
      </c>
      <c r="C1606" s="385" t="s">
        <v>202</v>
      </c>
      <c r="D1606" s="387"/>
      <c r="E1606" s="388"/>
      <c r="F1606" s="389" t="e">
        <f>F1605</f>
        <v>#REF!</v>
      </c>
      <c r="G1606" s="370"/>
    </row>
    <row r="1607" spans="1:7" s="363" customFormat="1" ht="33" customHeight="1">
      <c r="A1607" s="358" t="s">
        <v>886</v>
      </c>
      <c r="B1607" s="359" t="e">
        <f>VLOOKUP($A1607,DGTH!$A$3:$M$1876,2,FALSE)</f>
        <v>#REF!</v>
      </c>
      <c r="C1607" s="359" t="e">
        <f>VLOOKUP($A1607,DGTH!$A$3:$M$1876,3,FALSE)</f>
        <v>#REF!</v>
      </c>
      <c r="D1607" s="360"/>
      <c r="E1607" s="361"/>
      <c r="F1607" s="360"/>
      <c r="G1607" s="362" t="e">
        <f>F1620</f>
        <v>#REF!</v>
      </c>
    </row>
    <row r="1608" spans="1:7" s="363" customFormat="1">
      <c r="A1608" s="365"/>
      <c r="B1608" s="366" t="s">
        <v>48</v>
      </c>
      <c r="C1608" s="367" t="s">
        <v>704</v>
      </c>
      <c r="D1608" s="368"/>
      <c r="E1608" s="369"/>
      <c r="F1608" s="368" t="e">
        <f>SUM(F1609:F1609)</f>
        <v>#REF!</v>
      </c>
      <c r="G1608" s="370"/>
    </row>
    <row r="1609" spans="1:7" s="363" customFormat="1">
      <c r="A1609" s="365"/>
      <c r="B1609" s="365" t="s">
        <v>739</v>
      </c>
      <c r="C1609" s="364" t="s">
        <v>740</v>
      </c>
      <c r="D1609" s="359" t="e">
        <f>VLOOKUP($A1607,DGTH!$A$3:$M$1876,8,FALSE)</f>
        <v>#REF!</v>
      </c>
      <c r="E1609" s="371">
        <v>1</v>
      </c>
      <c r="F1609" s="372" t="e">
        <f>E1609*D1609</f>
        <v>#REF!</v>
      </c>
      <c r="G1609" s="370"/>
    </row>
    <row r="1610" spans="1:7" s="363" customFormat="1">
      <c r="A1610" s="366"/>
      <c r="B1610" s="366" t="s">
        <v>54</v>
      </c>
      <c r="C1610" s="364"/>
      <c r="E1610" s="371"/>
      <c r="F1610" s="368">
        <f>SUM(F1611)</f>
        <v>0</v>
      </c>
      <c r="G1610" s="370"/>
    </row>
    <row r="1611" spans="1:7" s="363" customFormat="1">
      <c r="A1611" s="365"/>
      <c r="B1611" s="365" t="s">
        <v>741</v>
      </c>
      <c r="C1611" s="364" t="s">
        <v>740</v>
      </c>
      <c r="D1611" s="359">
        <f>VLOOKUP($A1607,DGTH!$A$3:$M$1876,9,FALSE)</f>
        <v>0</v>
      </c>
      <c r="E1611" s="371">
        <v>1</v>
      </c>
      <c r="F1611" s="372">
        <f>E1611*D1611</f>
        <v>0</v>
      </c>
      <c r="G1611" s="370"/>
    </row>
    <row r="1612" spans="1:7" s="363" customFormat="1">
      <c r="A1612" s="366"/>
      <c r="B1612" s="366" t="s">
        <v>171</v>
      </c>
      <c r="C1612" s="364"/>
      <c r="D1612" s="359"/>
      <c r="E1612" s="371"/>
      <c r="F1612" s="368">
        <f>SUM(F1613)</f>
        <v>0</v>
      </c>
      <c r="G1612" s="370"/>
    </row>
    <row r="1613" spans="1:7" s="363" customFormat="1">
      <c r="A1613" s="365"/>
      <c r="B1613" s="365" t="s">
        <v>742</v>
      </c>
      <c r="C1613" s="364" t="s">
        <v>740</v>
      </c>
      <c r="D1613" s="359">
        <f>VLOOKUP($A1607,DGTH!$A$3:$M$1876,10,FALSE)</f>
        <v>0</v>
      </c>
      <c r="E1613" s="371">
        <v>1</v>
      </c>
      <c r="F1613" s="372">
        <f>E1613*D1613</f>
        <v>0</v>
      </c>
      <c r="G1613" s="370"/>
    </row>
    <row r="1614" spans="1:7" s="377" customFormat="1">
      <c r="A1614" s="374"/>
      <c r="B1614" s="374" t="s">
        <v>743</v>
      </c>
      <c r="C1614" s="373" t="s">
        <v>86</v>
      </c>
      <c r="D1614" s="375"/>
      <c r="E1614" s="376"/>
      <c r="F1614" s="375" t="e">
        <f>F1608+F1610+F1612</f>
        <v>#REF!</v>
      </c>
      <c r="G1614" s="370"/>
    </row>
    <row r="1615" spans="1:7" s="251" customFormat="1">
      <c r="A1615" s="379"/>
      <c r="B1615" s="379" t="s">
        <v>14</v>
      </c>
      <c r="C1615" s="378" t="s">
        <v>259</v>
      </c>
      <c r="D1615" s="380"/>
      <c r="E1615" s="381">
        <v>0.4</v>
      </c>
      <c r="F1615" s="380">
        <f>E1615*F1610</f>
        <v>0</v>
      </c>
      <c r="G1615" s="382"/>
    </row>
    <row r="1616" spans="1:7" s="377" customFormat="1" ht="30">
      <c r="A1616" s="374"/>
      <c r="B1616" s="383" t="s">
        <v>882</v>
      </c>
      <c r="C1616" s="373" t="s">
        <v>32</v>
      </c>
      <c r="D1616" s="375"/>
      <c r="E1616" s="384">
        <v>4.4999999999999998E-2</v>
      </c>
      <c r="F1616" s="375" t="e">
        <f>E1616*(F1614+F1615)</f>
        <v>#REF!</v>
      </c>
      <c r="G1616" s="370"/>
    </row>
    <row r="1617" spans="1:7" s="377" customFormat="1">
      <c r="A1617" s="374"/>
      <c r="B1617" s="374" t="s">
        <v>749</v>
      </c>
      <c r="C1617" s="373" t="s">
        <v>744</v>
      </c>
      <c r="D1617" s="375"/>
      <c r="E1617" s="376"/>
      <c r="F1617" s="375" t="e">
        <f>F1614+F1615+F1616</f>
        <v>#REF!</v>
      </c>
      <c r="G1617" s="370"/>
    </row>
    <row r="1618" spans="1:7" s="363" customFormat="1">
      <c r="A1618" s="365"/>
      <c r="B1618" s="365" t="s">
        <v>745</v>
      </c>
      <c r="C1618" s="364" t="s">
        <v>126</v>
      </c>
      <c r="D1618" s="372"/>
      <c r="E1618" s="381">
        <v>0.08</v>
      </c>
      <c r="F1618" s="372" t="e">
        <f>E1618*F1617</f>
        <v>#REF!</v>
      </c>
      <c r="G1618" s="370"/>
    </row>
    <row r="1619" spans="1:7" s="377" customFormat="1">
      <c r="A1619" s="374"/>
      <c r="B1619" s="374" t="s">
        <v>746</v>
      </c>
      <c r="C1619" s="373" t="s">
        <v>747</v>
      </c>
      <c r="D1619" s="375"/>
      <c r="E1619" s="376"/>
      <c r="F1619" s="375" t="e">
        <f>SUM(F1617:F1618)</f>
        <v>#REF!</v>
      </c>
      <c r="G1619" s="370"/>
    </row>
    <row r="1620" spans="1:7" s="363" customFormat="1">
      <c r="A1620" s="386"/>
      <c r="B1620" s="386" t="s">
        <v>748</v>
      </c>
      <c r="C1620" s="385" t="s">
        <v>202</v>
      </c>
      <c r="D1620" s="387"/>
      <c r="E1620" s="388"/>
      <c r="F1620" s="389" t="e">
        <f>F1619</f>
        <v>#REF!</v>
      </c>
      <c r="G1620" s="370"/>
    </row>
    <row r="1621" spans="1:7" s="363" customFormat="1" ht="33" customHeight="1">
      <c r="A1621" s="358" t="s">
        <v>894</v>
      </c>
      <c r="B1621" s="359" t="e">
        <f>VLOOKUP($A1621,DGTH!$A$3:$M$1876,2,FALSE)</f>
        <v>#REF!</v>
      </c>
      <c r="C1621" s="359" t="e">
        <f>VLOOKUP($A1621,DGTH!$A$3:$M$1876,3,FALSE)</f>
        <v>#REF!</v>
      </c>
      <c r="D1621" s="360"/>
      <c r="E1621" s="361"/>
      <c r="F1621" s="360"/>
      <c r="G1621" s="362" t="e">
        <f>F1634</f>
        <v>#REF!</v>
      </c>
    </row>
    <row r="1622" spans="1:7" s="363" customFormat="1">
      <c r="A1622" s="365"/>
      <c r="B1622" s="366" t="s">
        <v>48</v>
      </c>
      <c r="C1622" s="367" t="s">
        <v>704</v>
      </c>
      <c r="D1622" s="368"/>
      <c r="E1622" s="369"/>
      <c r="F1622" s="368" t="e">
        <f>SUM(F1623:F1623)</f>
        <v>#REF!</v>
      </c>
      <c r="G1622" s="370"/>
    </row>
    <row r="1623" spans="1:7" s="363" customFormat="1">
      <c r="A1623" s="365"/>
      <c r="B1623" s="365" t="s">
        <v>739</v>
      </c>
      <c r="C1623" s="364" t="s">
        <v>740</v>
      </c>
      <c r="D1623" s="359" t="e">
        <f>VLOOKUP($A1621,DGTH!$A$3:$M$1876,8,FALSE)</f>
        <v>#REF!</v>
      </c>
      <c r="E1623" s="371">
        <v>1</v>
      </c>
      <c r="F1623" s="372" t="e">
        <f>E1623*D1623</f>
        <v>#REF!</v>
      </c>
      <c r="G1623" s="370"/>
    </row>
    <row r="1624" spans="1:7" s="363" customFormat="1">
      <c r="A1624" s="366"/>
      <c r="B1624" s="366" t="s">
        <v>54</v>
      </c>
      <c r="C1624" s="364"/>
      <c r="E1624" s="371"/>
      <c r="F1624" s="368" t="e">
        <f>SUM(F1625)</f>
        <v>#REF!</v>
      </c>
      <c r="G1624" s="370"/>
    </row>
    <row r="1625" spans="1:7" s="363" customFormat="1">
      <c r="A1625" s="365"/>
      <c r="B1625" s="365" t="s">
        <v>741</v>
      </c>
      <c r="C1625" s="364" t="s">
        <v>740</v>
      </c>
      <c r="D1625" s="359" t="e">
        <f>VLOOKUP($A1621,DGTH!$A$3:$M$1876,9,FALSE)</f>
        <v>#REF!</v>
      </c>
      <c r="E1625" s="371">
        <v>1</v>
      </c>
      <c r="F1625" s="372" t="e">
        <f>E1625*D1625</f>
        <v>#REF!</v>
      </c>
      <c r="G1625" s="370"/>
    </row>
    <row r="1626" spans="1:7" s="363" customFormat="1">
      <c r="A1626" s="366"/>
      <c r="B1626" s="366" t="s">
        <v>171</v>
      </c>
      <c r="C1626" s="364"/>
      <c r="D1626" s="359"/>
      <c r="E1626" s="371"/>
      <c r="F1626" s="368" t="e">
        <f>SUM(F1627)</f>
        <v>#REF!</v>
      </c>
      <c r="G1626" s="370"/>
    </row>
    <row r="1627" spans="1:7" s="363" customFormat="1">
      <c r="A1627" s="365"/>
      <c r="B1627" s="365" t="s">
        <v>742</v>
      </c>
      <c r="C1627" s="364" t="s">
        <v>740</v>
      </c>
      <c r="D1627" s="359" t="e">
        <f>VLOOKUP($A1621,DGTH!$A$3:$M$1876,10,FALSE)</f>
        <v>#REF!</v>
      </c>
      <c r="E1627" s="371">
        <v>1</v>
      </c>
      <c r="F1627" s="372" t="e">
        <f>E1627*D1627</f>
        <v>#REF!</v>
      </c>
      <c r="G1627" s="370"/>
    </row>
    <row r="1628" spans="1:7" s="377" customFormat="1">
      <c r="A1628" s="374"/>
      <c r="B1628" s="374" t="s">
        <v>743</v>
      </c>
      <c r="C1628" s="373" t="s">
        <v>86</v>
      </c>
      <c r="D1628" s="375"/>
      <c r="E1628" s="376"/>
      <c r="F1628" s="375" t="e">
        <f>F1622+F1624+F1626</f>
        <v>#REF!</v>
      </c>
      <c r="G1628" s="370"/>
    </row>
    <row r="1629" spans="1:7" s="251" customFormat="1">
      <c r="A1629" s="379"/>
      <c r="B1629" s="379" t="s">
        <v>14</v>
      </c>
      <c r="C1629" s="378" t="s">
        <v>259</v>
      </c>
      <c r="D1629" s="380"/>
      <c r="E1629" s="381">
        <v>0.4</v>
      </c>
      <c r="F1629" s="380" t="e">
        <f>E1629*F1624</f>
        <v>#REF!</v>
      </c>
      <c r="G1629" s="382"/>
    </row>
    <row r="1630" spans="1:7" s="377" customFormat="1" ht="30">
      <c r="A1630" s="374"/>
      <c r="B1630" s="383" t="s">
        <v>882</v>
      </c>
      <c r="C1630" s="373" t="s">
        <v>32</v>
      </c>
      <c r="D1630" s="375"/>
      <c r="E1630" s="384">
        <v>4.4999999999999998E-2</v>
      </c>
      <c r="F1630" s="375" t="e">
        <f>E1630*(F1628+F1629)</f>
        <v>#REF!</v>
      </c>
      <c r="G1630" s="370"/>
    </row>
    <row r="1631" spans="1:7" s="377" customFormat="1">
      <c r="A1631" s="374"/>
      <c r="B1631" s="374" t="s">
        <v>749</v>
      </c>
      <c r="C1631" s="373" t="s">
        <v>744</v>
      </c>
      <c r="D1631" s="375"/>
      <c r="E1631" s="376"/>
      <c r="F1631" s="375" t="e">
        <f>F1628+F1629+F1630</f>
        <v>#REF!</v>
      </c>
      <c r="G1631" s="370"/>
    </row>
    <row r="1632" spans="1:7" s="363" customFormat="1">
      <c r="A1632" s="365"/>
      <c r="B1632" s="365" t="s">
        <v>745</v>
      </c>
      <c r="C1632" s="364" t="s">
        <v>126</v>
      </c>
      <c r="D1632" s="372"/>
      <c r="E1632" s="381">
        <v>0.08</v>
      </c>
      <c r="F1632" s="372" t="e">
        <f>E1632*F1631</f>
        <v>#REF!</v>
      </c>
      <c r="G1632" s="370"/>
    </row>
    <row r="1633" spans="1:7" s="377" customFormat="1">
      <c r="A1633" s="374"/>
      <c r="B1633" s="374" t="s">
        <v>746</v>
      </c>
      <c r="C1633" s="373" t="s">
        <v>747</v>
      </c>
      <c r="D1633" s="375"/>
      <c r="E1633" s="376"/>
      <c r="F1633" s="375" t="e">
        <f>SUM(F1631:F1632)</f>
        <v>#REF!</v>
      </c>
      <c r="G1633" s="370"/>
    </row>
    <row r="1634" spans="1:7" s="363" customFormat="1">
      <c r="A1634" s="386"/>
      <c r="B1634" s="386" t="s">
        <v>748</v>
      </c>
      <c r="C1634" s="385" t="s">
        <v>202</v>
      </c>
      <c r="D1634" s="387"/>
      <c r="E1634" s="388"/>
      <c r="F1634" s="389" t="e">
        <f>F1633</f>
        <v>#REF!</v>
      </c>
      <c r="G1634" s="370"/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K78"/>
  <sheetViews>
    <sheetView tabSelected="1" topLeftCell="A77" zoomScale="85" zoomScaleNormal="85" workbookViewId="0">
      <selection activeCell="A4" sqref="A4:F4"/>
    </sheetView>
  </sheetViews>
  <sheetFormatPr defaultColWidth="7.7109375" defaultRowHeight="15"/>
  <cols>
    <col min="1" max="1" width="5.140625" style="420" bestFit="1" customWidth="1"/>
    <col min="2" max="2" width="54.140625" style="420" customWidth="1"/>
    <col min="3" max="3" width="10.28515625" style="420" customWidth="1"/>
    <col min="4" max="4" width="11" style="452" customWidth="1"/>
    <col min="5" max="5" width="31.42578125" style="420" customWidth="1"/>
    <col min="6" max="6" width="17" style="420" hidden="1" customWidth="1"/>
    <col min="7" max="7" width="30.85546875" style="419" customWidth="1"/>
    <col min="8" max="8" width="16.140625" style="420" customWidth="1"/>
    <col min="9" max="10" width="17.85546875" style="420" customWidth="1"/>
    <col min="11" max="255" width="7.7109375" style="420"/>
    <col min="256" max="256" width="4.7109375" style="420" customWidth="1"/>
    <col min="257" max="257" width="7.7109375" style="420" customWidth="1"/>
    <col min="258" max="258" width="45.85546875" style="420" customWidth="1"/>
    <col min="259" max="259" width="10.28515625" style="420" customWidth="1"/>
    <col min="260" max="260" width="13.140625" style="420" customWidth="1"/>
    <col min="261" max="261" width="13" style="420" customWidth="1"/>
    <col min="262" max="262" width="13.42578125" style="420" bestFit="1" customWidth="1"/>
    <col min="263" max="263" width="7.7109375" style="420"/>
    <col min="264" max="264" width="12.42578125" style="420" bestFit="1" customWidth="1"/>
    <col min="265" max="265" width="8" style="420" bestFit="1" customWidth="1"/>
    <col min="266" max="511" width="7.7109375" style="420"/>
    <col min="512" max="512" width="4.7109375" style="420" customWidth="1"/>
    <col min="513" max="513" width="7.7109375" style="420" customWidth="1"/>
    <col min="514" max="514" width="45.85546875" style="420" customWidth="1"/>
    <col min="515" max="515" width="10.28515625" style="420" customWidth="1"/>
    <col min="516" max="516" width="13.140625" style="420" customWidth="1"/>
    <col min="517" max="517" width="13" style="420" customWidth="1"/>
    <col min="518" max="518" width="13.42578125" style="420" bestFit="1" customWidth="1"/>
    <col min="519" max="519" width="7.7109375" style="420"/>
    <col min="520" max="520" width="12.42578125" style="420" bestFit="1" customWidth="1"/>
    <col min="521" max="521" width="8" style="420" bestFit="1" customWidth="1"/>
    <col min="522" max="767" width="7.7109375" style="420"/>
    <col min="768" max="768" width="4.7109375" style="420" customWidth="1"/>
    <col min="769" max="769" width="7.7109375" style="420" customWidth="1"/>
    <col min="770" max="770" width="45.85546875" style="420" customWidth="1"/>
    <col min="771" max="771" width="10.28515625" style="420" customWidth="1"/>
    <col min="772" max="772" width="13.140625" style="420" customWidth="1"/>
    <col min="773" max="773" width="13" style="420" customWidth="1"/>
    <col min="774" max="774" width="13.42578125" style="420" bestFit="1" customWidth="1"/>
    <col min="775" max="775" width="7.7109375" style="420"/>
    <col min="776" max="776" width="12.42578125" style="420" bestFit="1" customWidth="1"/>
    <col min="777" max="777" width="8" style="420" bestFit="1" customWidth="1"/>
    <col min="778" max="1023" width="7.7109375" style="420"/>
    <col min="1024" max="1024" width="4.7109375" style="420" customWidth="1"/>
    <col min="1025" max="1025" width="7.7109375" style="420" customWidth="1"/>
    <col min="1026" max="1026" width="45.85546875" style="420" customWidth="1"/>
    <col min="1027" max="1027" width="10.28515625" style="420" customWidth="1"/>
    <col min="1028" max="1028" width="13.140625" style="420" customWidth="1"/>
    <col min="1029" max="1029" width="13" style="420" customWidth="1"/>
    <col min="1030" max="1030" width="13.42578125" style="420" bestFit="1" customWidth="1"/>
    <col min="1031" max="1031" width="7.7109375" style="420"/>
    <col min="1032" max="1032" width="12.42578125" style="420" bestFit="1" customWidth="1"/>
    <col min="1033" max="1033" width="8" style="420" bestFit="1" customWidth="1"/>
    <col min="1034" max="1279" width="7.7109375" style="420"/>
    <col min="1280" max="1280" width="4.7109375" style="420" customWidth="1"/>
    <col min="1281" max="1281" width="7.7109375" style="420" customWidth="1"/>
    <col min="1282" max="1282" width="45.85546875" style="420" customWidth="1"/>
    <col min="1283" max="1283" width="10.28515625" style="420" customWidth="1"/>
    <col min="1284" max="1284" width="13.140625" style="420" customWidth="1"/>
    <col min="1285" max="1285" width="13" style="420" customWidth="1"/>
    <col min="1286" max="1286" width="13.42578125" style="420" bestFit="1" customWidth="1"/>
    <col min="1287" max="1287" width="7.7109375" style="420"/>
    <col min="1288" max="1288" width="12.42578125" style="420" bestFit="1" customWidth="1"/>
    <col min="1289" max="1289" width="8" style="420" bestFit="1" customWidth="1"/>
    <col min="1290" max="1535" width="7.7109375" style="420"/>
    <col min="1536" max="1536" width="4.7109375" style="420" customWidth="1"/>
    <col min="1537" max="1537" width="7.7109375" style="420" customWidth="1"/>
    <col min="1538" max="1538" width="45.85546875" style="420" customWidth="1"/>
    <col min="1539" max="1539" width="10.28515625" style="420" customWidth="1"/>
    <col min="1540" max="1540" width="13.140625" style="420" customWidth="1"/>
    <col min="1541" max="1541" width="13" style="420" customWidth="1"/>
    <col min="1542" max="1542" width="13.42578125" style="420" bestFit="1" customWidth="1"/>
    <col min="1543" max="1543" width="7.7109375" style="420"/>
    <col min="1544" max="1544" width="12.42578125" style="420" bestFit="1" customWidth="1"/>
    <col min="1545" max="1545" width="8" style="420" bestFit="1" customWidth="1"/>
    <col min="1546" max="1791" width="7.7109375" style="420"/>
    <col min="1792" max="1792" width="4.7109375" style="420" customWidth="1"/>
    <col min="1793" max="1793" width="7.7109375" style="420" customWidth="1"/>
    <col min="1794" max="1794" width="45.85546875" style="420" customWidth="1"/>
    <col min="1795" max="1795" width="10.28515625" style="420" customWidth="1"/>
    <col min="1796" max="1796" width="13.140625" style="420" customWidth="1"/>
    <col min="1797" max="1797" width="13" style="420" customWidth="1"/>
    <col min="1798" max="1798" width="13.42578125" style="420" bestFit="1" customWidth="1"/>
    <col min="1799" max="1799" width="7.7109375" style="420"/>
    <col min="1800" max="1800" width="12.42578125" style="420" bestFit="1" customWidth="1"/>
    <col min="1801" max="1801" width="8" style="420" bestFit="1" customWidth="1"/>
    <col min="1802" max="2047" width="7.7109375" style="420"/>
    <col min="2048" max="2048" width="4.7109375" style="420" customWidth="1"/>
    <col min="2049" max="2049" width="7.7109375" style="420" customWidth="1"/>
    <col min="2050" max="2050" width="45.85546875" style="420" customWidth="1"/>
    <col min="2051" max="2051" width="10.28515625" style="420" customWidth="1"/>
    <col min="2052" max="2052" width="13.140625" style="420" customWidth="1"/>
    <col min="2053" max="2053" width="13" style="420" customWidth="1"/>
    <col min="2054" max="2054" width="13.42578125" style="420" bestFit="1" customWidth="1"/>
    <col min="2055" max="2055" width="7.7109375" style="420"/>
    <col min="2056" max="2056" width="12.42578125" style="420" bestFit="1" customWidth="1"/>
    <col min="2057" max="2057" width="8" style="420" bestFit="1" customWidth="1"/>
    <col min="2058" max="2303" width="7.7109375" style="420"/>
    <col min="2304" max="2304" width="4.7109375" style="420" customWidth="1"/>
    <col min="2305" max="2305" width="7.7109375" style="420" customWidth="1"/>
    <col min="2306" max="2306" width="45.85546875" style="420" customWidth="1"/>
    <col min="2307" max="2307" width="10.28515625" style="420" customWidth="1"/>
    <col min="2308" max="2308" width="13.140625" style="420" customWidth="1"/>
    <col min="2309" max="2309" width="13" style="420" customWidth="1"/>
    <col min="2310" max="2310" width="13.42578125" style="420" bestFit="1" customWidth="1"/>
    <col min="2311" max="2311" width="7.7109375" style="420"/>
    <col min="2312" max="2312" width="12.42578125" style="420" bestFit="1" customWidth="1"/>
    <col min="2313" max="2313" width="8" style="420" bestFit="1" customWidth="1"/>
    <col min="2314" max="2559" width="7.7109375" style="420"/>
    <col min="2560" max="2560" width="4.7109375" style="420" customWidth="1"/>
    <col min="2561" max="2561" width="7.7109375" style="420" customWidth="1"/>
    <col min="2562" max="2562" width="45.85546875" style="420" customWidth="1"/>
    <col min="2563" max="2563" width="10.28515625" style="420" customWidth="1"/>
    <col min="2564" max="2564" width="13.140625" style="420" customWidth="1"/>
    <col min="2565" max="2565" width="13" style="420" customWidth="1"/>
    <col min="2566" max="2566" width="13.42578125" style="420" bestFit="1" customWidth="1"/>
    <col min="2567" max="2567" width="7.7109375" style="420"/>
    <col min="2568" max="2568" width="12.42578125" style="420" bestFit="1" customWidth="1"/>
    <col min="2569" max="2569" width="8" style="420" bestFit="1" customWidth="1"/>
    <col min="2570" max="2815" width="7.7109375" style="420"/>
    <col min="2816" max="2816" width="4.7109375" style="420" customWidth="1"/>
    <col min="2817" max="2817" width="7.7109375" style="420" customWidth="1"/>
    <col min="2818" max="2818" width="45.85546875" style="420" customWidth="1"/>
    <col min="2819" max="2819" width="10.28515625" style="420" customWidth="1"/>
    <col min="2820" max="2820" width="13.140625" style="420" customWidth="1"/>
    <col min="2821" max="2821" width="13" style="420" customWidth="1"/>
    <col min="2822" max="2822" width="13.42578125" style="420" bestFit="1" customWidth="1"/>
    <col min="2823" max="2823" width="7.7109375" style="420"/>
    <col min="2824" max="2824" width="12.42578125" style="420" bestFit="1" customWidth="1"/>
    <col min="2825" max="2825" width="8" style="420" bestFit="1" customWidth="1"/>
    <col min="2826" max="3071" width="7.7109375" style="420"/>
    <col min="3072" max="3072" width="4.7109375" style="420" customWidth="1"/>
    <col min="3073" max="3073" width="7.7109375" style="420" customWidth="1"/>
    <col min="3074" max="3074" width="45.85546875" style="420" customWidth="1"/>
    <col min="3075" max="3075" width="10.28515625" style="420" customWidth="1"/>
    <col min="3076" max="3076" width="13.140625" style="420" customWidth="1"/>
    <col min="3077" max="3077" width="13" style="420" customWidth="1"/>
    <col min="3078" max="3078" width="13.42578125" style="420" bestFit="1" customWidth="1"/>
    <col min="3079" max="3079" width="7.7109375" style="420"/>
    <col min="3080" max="3080" width="12.42578125" style="420" bestFit="1" customWidth="1"/>
    <col min="3081" max="3081" width="8" style="420" bestFit="1" customWidth="1"/>
    <col min="3082" max="3327" width="7.7109375" style="420"/>
    <col min="3328" max="3328" width="4.7109375" style="420" customWidth="1"/>
    <col min="3329" max="3329" width="7.7109375" style="420" customWidth="1"/>
    <col min="3330" max="3330" width="45.85546875" style="420" customWidth="1"/>
    <col min="3331" max="3331" width="10.28515625" style="420" customWidth="1"/>
    <col min="3332" max="3332" width="13.140625" style="420" customWidth="1"/>
    <col min="3333" max="3333" width="13" style="420" customWidth="1"/>
    <col min="3334" max="3334" width="13.42578125" style="420" bestFit="1" customWidth="1"/>
    <col min="3335" max="3335" width="7.7109375" style="420"/>
    <col min="3336" max="3336" width="12.42578125" style="420" bestFit="1" customWidth="1"/>
    <col min="3337" max="3337" width="8" style="420" bestFit="1" customWidth="1"/>
    <col min="3338" max="3583" width="7.7109375" style="420"/>
    <col min="3584" max="3584" width="4.7109375" style="420" customWidth="1"/>
    <col min="3585" max="3585" width="7.7109375" style="420" customWidth="1"/>
    <col min="3586" max="3586" width="45.85546875" style="420" customWidth="1"/>
    <col min="3587" max="3587" width="10.28515625" style="420" customWidth="1"/>
    <col min="3588" max="3588" width="13.140625" style="420" customWidth="1"/>
    <col min="3589" max="3589" width="13" style="420" customWidth="1"/>
    <col min="3590" max="3590" width="13.42578125" style="420" bestFit="1" customWidth="1"/>
    <col min="3591" max="3591" width="7.7109375" style="420"/>
    <col min="3592" max="3592" width="12.42578125" style="420" bestFit="1" customWidth="1"/>
    <col min="3593" max="3593" width="8" style="420" bestFit="1" customWidth="1"/>
    <col min="3594" max="3839" width="7.7109375" style="420"/>
    <col min="3840" max="3840" width="4.7109375" style="420" customWidth="1"/>
    <col min="3841" max="3841" width="7.7109375" style="420" customWidth="1"/>
    <col min="3842" max="3842" width="45.85546875" style="420" customWidth="1"/>
    <col min="3843" max="3843" width="10.28515625" style="420" customWidth="1"/>
    <col min="3844" max="3844" width="13.140625" style="420" customWidth="1"/>
    <col min="3845" max="3845" width="13" style="420" customWidth="1"/>
    <col min="3846" max="3846" width="13.42578125" style="420" bestFit="1" customWidth="1"/>
    <col min="3847" max="3847" width="7.7109375" style="420"/>
    <col min="3848" max="3848" width="12.42578125" style="420" bestFit="1" customWidth="1"/>
    <col min="3849" max="3849" width="8" style="420" bestFit="1" customWidth="1"/>
    <col min="3850" max="4095" width="7.7109375" style="420"/>
    <col min="4096" max="4096" width="4.7109375" style="420" customWidth="1"/>
    <col min="4097" max="4097" width="7.7109375" style="420" customWidth="1"/>
    <col min="4098" max="4098" width="45.85546875" style="420" customWidth="1"/>
    <col min="4099" max="4099" width="10.28515625" style="420" customWidth="1"/>
    <col min="4100" max="4100" width="13.140625" style="420" customWidth="1"/>
    <col min="4101" max="4101" width="13" style="420" customWidth="1"/>
    <col min="4102" max="4102" width="13.42578125" style="420" bestFit="1" customWidth="1"/>
    <col min="4103" max="4103" width="7.7109375" style="420"/>
    <col min="4104" max="4104" width="12.42578125" style="420" bestFit="1" customWidth="1"/>
    <col min="4105" max="4105" width="8" style="420" bestFit="1" customWidth="1"/>
    <col min="4106" max="4351" width="7.7109375" style="420"/>
    <col min="4352" max="4352" width="4.7109375" style="420" customWidth="1"/>
    <col min="4353" max="4353" width="7.7109375" style="420" customWidth="1"/>
    <col min="4354" max="4354" width="45.85546875" style="420" customWidth="1"/>
    <col min="4355" max="4355" width="10.28515625" style="420" customWidth="1"/>
    <col min="4356" max="4356" width="13.140625" style="420" customWidth="1"/>
    <col min="4357" max="4357" width="13" style="420" customWidth="1"/>
    <col min="4358" max="4358" width="13.42578125" style="420" bestFit="1" customWidth="1"/>
    <col min="4359" max="4359" width="7.7109375" style="420"/>
    <col min="4360" max="4360" width="12.42578125" style="420" bestFit="1" customWidth="1"/>
    <col min="4361" max="4361" width="8" style="420" bestFit="1" customWidth="1"/>
    <col min="4362" max="4607" width="7.7109375" style="420"/>
    <col min="4608" max="4608" width="4.7109375" style="420" customWidth="1"/>
    <col min="4609" max="4609" width="7.7109375" style="420" customWidth="1"/>
    <col min="4610" max="4610" width="45.85546875" style="420" customWidth="1"/>
    <col min="4611" max="4611" width="10.28515625" style="420" customWidth="1"/>
    <col min="4612" max="4612" width="13.140625" style="420" customWidth="1"/>
    <col min="4613" max="4613" width="13" style="420" customWidth="1"/>
    <col min="4614" max="4614" width="13.42578125" style="420" bestFit="1" customWidth="1"/>
    <col min="4615" max="4615" width="7.7109375" style="420"/>
    <col min="4616" max="4616" width="12.42578125" style="420" bestFit="1" customWidth="1"/>
    <col min="4617" max="4617" width="8" style="420" bestFit="1" customWidth="1"/>
    <col min="4618" max="4863" width="7.7109375" style="420"/>
    <col min="4864" max="4864" width="4.7109375" style="420" customWidth="1"/>
    <col min="4865" max="4865" width="7.7109375" style="420" customWidth="1"/>
    <col min="4866" max="4866" width="45.85546875" style="420" customWidth="1"/>
    <col min="4867" max="4867" width="10.28515625" style="420" customWidth="1"/>
    <col min="4868" max="4868" width="13.140625" style="420" customWidth="1"/>
    <col min="4869" max="4869" width="13" style="420" customWidth="1"/>
    <col min="4870" max="4870" width="13.42578125" style="420" bestFit="1" customWidth="1"/>
    <col min="4871" max="4871" width="7.7109375" style="420"/>
    <col min="4872" max="4872" width="12.42578125" style="420" bestFit="1" customWidth="1"/>
    <col min="4873" max="4873" width="8" style="420" bestFit="1" customWidth="1"/>
    <col min="4874" max="5119" width="7.7109375" style="420"/>
    <col min="5120" max="5120" width="4.7109375" style="420" customWidth="1"/>
    <col min="5121" max="5121" width="7.7109375" style="420" customWidth="1"/>
    <col min="5122" max="5122" width="45.85546875" style="420" customWidth="1"/>
    <col min="5123" max="5123" width="10.28515625" style="420" customWidth="1"/>
    <col min="5124" max="5124" width="13.140625" style="420" customWidth="1"/>
    <col min="5125" max="5125" width="13" style="420" customWidth="1"/>
    <col min="5126" max="5126" width="13.42578125" style="420" bestFit="1" customWidth="1"/>
    <col min="5127" max="5127" width="7.7109375" style="420"/>
    <col min="5128" max="5128" width="12.42578125" style="420" bestFit="1" customWidth="1"/>
    <col min="5129" max="5129" width="8" style="420" bestFit="1" customWidth="1"/>
    <col min="5130" max="5375" width="7.7109375" style="420"/>
    <col min="5376" max="5376" width="4.7109375" style="420" customWidth="1"/>
    <col min="5377" max="5377" width="7.7109375" style="420" customWidth="1"/>
    <col min="5378" max="5378" width="45.85546875" style="420" customWidth="1"/>
    <col min="5379" max="5379" width="10.28515625" style="420" customWidth="1"/>
    <col min="5380" max="5380" width="13.140625" style="420" customWidth="1"/>
    <col min="5381" max="5381" width="13" style="420" customWidth="1"/>
    <col min="5382" max="5382" width="13.42578125" style="420" bestFit="1" customWidth="1"/>
    <col min="5383" max="5383" width="7.7109375" style="420"/>
    <col min="5384" max="5384" width="12.42578125" style="420" bestFit="1" customWidth="1"/>
    <col min="5385" max="5385" width="8" style="420" bestFit="1" customWidth="1"/>
    <col min="5386" max="5631" width="7.7109375" style="420"/>
    <col min="5632" max="5632" width="4.7109375" style="420" customWidth="1"/>
    <col min="5633" max="5633" width="7.7109375" style="420" customWidth="1"/>
    <col min="5634" max="5634" width="45.85546875" style="420" customWidth="1"/>
    <col min="5635" max="5635" width="10.28515625" style="420" customWidth="1"/>
    <col min="5636" max="5636" width="13.140625" style="420" customWidth="1"/>
    <col min="5637" max="5637" width="13" style="420" customWidth="1"/>
    <col min="5638" max="5638" width="13.42578125" style="420" bestFit="1" customWidth="1"/>
    <col min="5639" max="5639" width="7.7109375" style="420"/>
    <col min="5640" max="5640" width="12.42578125" style="420" bestFit="1" customWidth="1"/>
    <col min="5641" max="5641" width="8" style="420" bestFit="1" customWidth="1"/>
    <col min="5642" max="5887" width="7.7109375" style="420"/>
    <col min="5888" max="5888" width="4.7109375" style="420" customWidth="1"/>
    <col min="5889" max="5889" width="7.7109375" style="420" customWidth="1"/>
    <col min="5890" max="5890" width="45.85546875" style="420" customWidth="1"/>
    <col min="5891" max="5891" width="10.28515625" style="420" customWidth="1"/>
    <col min="5892" max="5892" width="13.140625" style="420" customWidth="1"/>
    <col min="5893" max="5893" width="13" style="420" customWidth="1"/>
    <col min="5894" max="5894" width="13.42578125" style="420" bestFit="1" customWidth="1"/>
    <col min="5895" max="5895" width="7.7109375" style="420"/>
    <col min="5896" max="5896" width="12.42578125" style="420" bestFit="1" customWidth="1"/>
    <col min="5897" max="5897" width="8" style="420" bestFit="1" customWidth="1"/>
    <col min="5898" max="6143" width="7.7109375" style="420"/>
    <col min="6144" max="6144" width="4.7109375" style="420" customWidth="1"/>
    <col min="6145" max="6145" width="7.7109375" style="420" customWidth="1"/>
    <col min="6146" max="6146" width="45.85546875" style="420" customWidth="1"/>
    <col min="6147" max="6147" width="10.28515625" style="420" customWidth="1"/>
    <col min="6148" max="6148" width="13.140625" style="420" customWidth="1"/>
    <col min="6149" max="6149" width="13" style="420" customWidth="1"/>
    <col min="6150" max="6150" width="13.42578125" style="420" bestFit="1" customWidth="1"/>
    <col min="6151" max="6151" width="7.7109375" style="420"/>
    <col min="6152" max="6152" width="12.42578125" style="420" bestFit="1" customWidth="1"/>
    <col min="6153" max="6153" width="8" style="420" bestFit="1" customWidth="1"/>
    <col min="6154" max="6399" width="7.7109375" style="420"/>
    <col min="6400" max="6400" width="4.7109375" style="420" customWidth="1"/>
    <col min="6401" max="6401" width="7.7109375" style="420" customWidth="1"/>
    <col min="6402" max="6402" width="45.85546875" style="420" customWidth="1"/>
    <col min="6403" max="6403" width="10.28515625" style="420" customWidth="1"/>
    <col min="6404" max="6404" width="13.140625" style="420" customWidth="1"/>
    <col min="6405" max="6405" width="13" style="420" customWidth="1"/>
    <col min="6406" max="6406" width="13.42578125" style="420" bestFit="1" customWidth="1"/>
    <col min="6407" max="6407" width="7.7109375" style="420"/>
    <col min="6408" max="6408" width="12.42578125" style="420" bestFit="1" customWidth="1"/>
    <col min="6409" max="6409" width="8" style="420" bestFit="1" customWidth="1"/>
    <col min="6410" max="6655" width="7.7109375" style="420"/>
    <col min="6656" max="6656" width="4.7109375" style="420" customWidth="1"/>
    <col min="6657" max="6657" width="7.7109375" style="420" customWidth="1"/>
    <col min="6658" max="6658" width="45.85546875" style="420" customWidth="1"/>
    <col min="6659" max="6659" width="10.28515625" style="420" customWidth="1"/>
    <col min="6660" max="6660" width="13.140625" style="420" customWidth="1"/>
    <col min="6661" max="6661" width="13" style="420" customWidth="1"/>
    <col min="6662" max="6662" width="13.42578125" style="420" bestFit="1" customWidth="1"/>
    <col min="6663" max="6663" width="7.7109375" style="420"/>
    <col min="6664" max="6664" width="12.42578125" style="420" bestFit="1" customWidth="1"/>
    <col min="6665" max="6665" width="8" style="420" bestFit="1" customWidth="1"/>
    <col min="6666" max="6911" width="7.7109375" style="420"/>
    <col min="6912" max="6912" width="4.7109375" style="420" customWidth="1"/>
    <col min="6913" max="6913" width="7.7109375" style="420" customWidth="1"/>
    <col min="6914" max="6914" width="45.85546875" style="420" customWidth="1"/>
    <col min="6915" max="6915" width="10.28515625" style="420" customWidth="1"/>
    <col min="6916" max="6916" width="13.140625" style="420" customWidth="1"/>
    <col min="6917" max="6917" width="13" style="420" customWidth="1"/>
    <col min="6918" max="6918" width="13.42578125" style="420" bestFit="1" customWidth="1"/>
    <col min="6919" max="6919" width="7.7109375" style="420"/>
    <col min="6920" max="6920" width="12.42578125" style="420" bestFit="1" customWidth="1"/>
    <col min="6921" max="6921" width="8" style="420" bestFit="1" customWidth="1"/>
    <col min="6922" max="7167" width="7.7109375" style="420"/>
    <col min="7168" max="7168" width="4.7109375" style="420" customWidth="1"/>
    <col min="7169" max="7169" width="7.7109375" style="420" customWidth="1"/>
    <col min="7170" max="7170" width="45.85546875" style="420" customWidth="1"/>
    <col min="7171" max="7171" width="10.28515625" style="420" customWidth="1"/>
    <col min="7172" max="7172" width="13.140625" style="420" customWidth="1"/>
    <col min="7173" max="7173" width="13" style="420" customWidth="1"/>
    <col min="7174" max="7174" width="13.42578125" style="420" bestFit="1" customWidth="1"/>
    <col min="7175" max="7175" width="7.7109375" style="420"/>
    <col min="7176" max="7176" width="12.42578125" style="420" bestFit="1" customWidth="1"/>
    <col min="7177" max="7177" width="8" style="420" bestFit="1" customWidth="1"/>
    <col min="7178" max="7423" width="7.7109375" style="420"/>
    <col min="7424" max="7424" width="4.7109375" style="420" customWidth="1"/>
    <col min="7425" max="7425" width="7.7109375" style="420" customWidth="1"/>
    <col min="7426" max="7426" width="45.85546875" style="420" customWidth="1"/>
    <col min="7427" max="7427" width="10.28515625" style="420" customWidth="1"/>
    <col min="7428" max="7428" width="13.140625" style="420" customWidth="1"/>
    <col min="7429" max="7429" width="13" style="420" customWidth="1"/>
    <col min="7430" max="7430" width="13.42578125" style="420" bestFit="1" customWidth="1"/>
    <col min="7431" max="7431" width="7.7109375" style="420"/>
    <col min="7432" max="7432" width="12.42578125" style="420" bestFit="1" customWidth="1"/>
    <col min="7433" max="7433" width="8" style="420" bestFit="1" customWidth="1"/>
    <col min="7434" max="7679" width="7.7109375" style="420"/>
    <col min="7680" max="7680" width="4.7109375" style="420" customWidth="1"/>
    <col min="7681" max="7681" width="7.7109375" style="420" customWidth="1"/>
    <col min="7682" max="7682" width="45.85546875" style="420" customWidth="1"/>
    <col min="7683" max="7683" width="10.28515625" style="420" customWidth="1"/>
    <col min="7684" max="7684" width="13.140625" style="420" customWidth="1"/>
    <col min="7685" max="7685" width="13" style="420" customWidth="1"/>
    <col min="7686" max="7686" width="13.42578125" style="420" bestFit="1" customWidth="1"/>
    <col min="7687" max="7687" width="7.7109375" style="420"/>
    <col min="7688" max="7688" width="12.42578125" style="420" bestFit="1" customWidth="1"/>
    <col min="7689" max="7689" width="8" style="420" bestFit="1" customWidth="1"/>
    <col min="7690" max="7935" width="7.7109375" style="420"/>
    <col min="7936" max="7936" width="4.7109375" style="420" customWidth="1"/>
    <col min="7937" max="7937" width="7.7109375" style="420" customWidth="1"/>
    <col min="7938" max="7938" width="45.85546875" style="420" customWidth="1"/>
    <col min="7939" max="7939" width="10.28515625" style="420" customWidth="1"/>
    <col min="7940" max="7940" width="13.140625" style="420" customWidth="1"/>
    <col min="7941" max="7941" width="13" style="420" customWidth="1"/>
    <col min="7942" max="7942" width="13.42578125" style="420" bestFit="1" customWidth="1"/>
    <col min="7943" max="7943" width="7.7109375" style="420"/>
    <col min="7944" max="7944" width="12.42578125" style="420" bestFit="1" customWidth="1"/>
    <col min="7945" max="7945" width="8" style="420" bestFit="1" customWidth="1"/>
    <col min="7946" max="8191" width="7.7109375" style="420"/>
    <col min="8192" max="8192" width="4.7109375" style="420" customWidth="1"/>
    <col min="8193" max="8193" width="7.7109375" style="420" customWidth="1"/>
    <col min="8194" max="8194" width="45.85546875" style="420" customWidth="1"/>
    <col min="8195" max="8195" width="10.28515625" style="420" customWidth="1"/>
    <col min="8196" max="8196" width="13.140625" style="420" customWidth="1"/>
    <col min="8197" max="8197" width="13" style="420" customWidth="1"/>
    <col min="8198" max="8198" width="13.42578125" style="420" bestFit="1" customWidth="1"/>
    <col min="8199" max="8199" width="7.7109375" style="420"/>
    <col min="8200" max="8200" width="12.42578125" style="420" bestFit="1" customWidth="1"/>
    <col min="8201" max="8201" width="8" style="420" bestFit="1" customWidth="1"/>
    <col min="8202" max="8447" width="7.7109375" style="420"/>
    <col min="8448" max="8448" width="4.7109375" style="420" customWidth="1"/>
    <col min="8449" max="8449" width="7.7109375" style="420" customWidth="1"/>
    <col min="8450" max="8450" width="45.85546875" style="420" customWidth="1"/>
    <col min="8451" max="8451" width="10.28515625" style="420" customWidth="1"/>
    <col min="8452" max="8452" width="13.140625" style="420" customWidth="1"/>
    <col min="8453" max="8453" width="13" style="420" customWidth="1"/>
    <col min="8454" max="8454" width="13.42578125" style="420" bestFit="1" customWidth="1"/>
    <col min="8455" max="8455" width="7.7109375" style="420"/>
    <col min="8456" max="8456" width="12.42578125" style="420" bestFit="1" customWidth="1"/>
    <col min="8457" max="8457" width="8" style="420" bestFit="1" customWidth="1"/>
    <col min="8458" max="8703" width="7.7109375" style="420"/>
    <col min="8704" max="8704" width="4.7109375" style="420" customWidth="1"/>
    <col min="8705" max="8705" width="7.7109375" style="420" customWidth="1"/>
    <col min="8706" max="8706" width="45.85546875" style="420" customWidth="1"/>
    <col min="8707" max="8707" width="10.28515625" style="420" customWidth="1"/>
    <col min="8708" max="8708" width="13.140625" style="420" customWidth="1"/>
    <col min="8709" max="8709" width="13" style="420" customWidth="1"/>
    <col min="8710" max="8710" width="13.42578125" style="420" bestFit="1" customWidth="1"/>
    <col min="8711" max="8711" width="7.7109375" style="420"/>
    <col min="8712" max="8712" width="12.42578125" style="420" bestFit="1" customWidth="1"/>
    <col min="8713" max="8713" width="8" style="420" bestFit="1" customWidth="1"/>
    <col min="8714" max="8959" width="7.7109375" style="420"/>
    <col min="8960" max="8960" width="4.7109375" style="420" customWidth="1"/>
    <col min="8961" max="8961" width="7.7109375" style="420" customWidth="1"/>
    <col min="8962" max="8962" width="45.85546875" style="420" customWidth="1"/>
    <col min="8963" max="8963" width="10.28515625" style="420" customWidth="1"/>
    <col min="8964" max="8964" width="13.140625" style="420" customWidth="1"/>
    <col min="8965" max="8965" width="13" style="420" customWidth="1"/>
    <col min="8966" max="8966" width="13.42578125" style="420" bestFit="1" customWidth="1"/>
    <col min="8967" max="8967" width="7.7109375" style="420"/>
    <col min="8968" max="8968" width="12.42578125" style="420" bestFit="1" customWidth="1"/>
    <col min="8969" max="8969" width="8" style="420" bestFit="1" customWidth="1"/>
    <col min="8970" max="9215" width="7.7109375" style="420"/>
    <col min="9216" max="9216" width="4.7109375" style="420" customWidth="1"/>
    <col min="9217" max="9217" width="7.7109375" style="420" customWidth="1"/>
    <col min="9218" max="9218" width="45.85546875" style="420" customWidth="1"/>
    <col min="9219" max="9219" width="10.28515625" style="420" customWidth="1"/>
    <col min="9220" max="9220" width="13.140625" style="420" customWidth="1"/>
    <col min="9221" max="9221" width="13" style="420" customWidth="1"/>
    <col min="9222" max="9222" width="13.42578125" style="420" bestFit="1" customWidth="1"/>
    <col min="9223" max="9223" width="7.7109375" style="420"/>
    <col min="9224" max="9224" width="12.42578125" style="420" bestFit="1" customWidth="1"/>
    <col min="9225" max="9225" width="8" style="420" bestFit="1" customWidth="1"/>
    <col min="9226" max="9471" width="7.7109375" style="420"/>
    <col min="9472" max="9472" width="4.7109375" style="420" customWidth="1"/>
    <col min="9473" max="9473" width="7.7109375" style="420" customWidth="1"/>
    <col min="9474" max="9474" width="45.85546875" style="420" customWidth="1"/>
    <col min="9475" max="9475" width="10.28515625" style="420" customWidth="1"/>
    <col min="9476" max="9476" width="13.140625" style="420" customWidth="1"/>
    <col min="9477" max="9477" width="13" style="420" customWidth="1"/>
    <col min="9478" max="9478" width="13.42578125" style="420" bestFit="1" customWidth="1"/>
    <col min="9479" max="9479" width="7.7109375" style="420"/>
    <col min="9480" max="9480" width="12.42578125" style="420" bestFit="1" customWidth="1"/>
    <col min="9481" max="9481" width="8" style="420" bestFit="1" customWidth="1"/>
    <col min="9482" max="9727" width="7.7109375" style="420"/>
    <col min="9728" max="9728" width="4.7109375" style="420" customWidth="1"/>
    <col min="9729" max="9729" width="7.7109375" style="420" customWidth="1"/>
    <col min="9730" max="9730" width="45.85546875" style="420" customWidth="1"/>
    <col min="9731" max="9731" width="10.28515625" style="420" customWidth="1"/>
    <col min="9732" max="9732" width="13.140625" style="420" customWidth="1"/>
    <col min="9733" max="9733" width="13" style="420" customWidth="1"/>
    <col min="9734" max="9734" width="13.42578125" style="420" bestFit="1" customWidth="1"/>
    <col min="9735" max="9735" width="7.7109375" style="420"/>
    <col min="9736" max="9736" width="12.42578125" style="420" bestFit="1" customWidth="1"/>
    <col min="9737" max="9737" width="8" style="420" bestFit="1" customWidth="1"/>
    <col min="9738" max="9983" width="7.7109375" style="420"/>
    <col min="9984" max="9984" width="4.7109375" style="420" customWidth="1"/>
    <col min="9985" max="9985" width="7.7109375" style="420" customWidth="1"/>
    <col min="9986" max="9986" width="45.85546875" style="420" customWidth="1"/>
    <col min="9987" max="9987" width="10.28515625" style="420" customWidth="1"/>
    <col min="9988" max="9988" width="13.140625" style="420" customWidth="1"/>
    <col min="9989" max="9989" width="13" style="420" customWidth="1"/>
    <col min="9990" max="9990" width="13.42578125" style="420" bestFit="1" customWidth="1"/>
    <col min="9991" max="9991" width="7.7109375" style="420"/>
    <col min="9992" max="9992" width="12.42578125" style="420" bestFit="1" customWidth="1"/>
    <col min="9993" max="9993" width="8" style="420" bestFit="1" customWidth="1"/>
    <col min="9994" max="10239" width="7.7109375" style="420"/>
    <col min="10240" max="10240" width="4.7109375" style="420" customWidth="1"/>
    <col min="10241" max="10241" width="7.7109375" style="420" customWidth="1"/>
    <col min="10242" max="10242" width="45.85546875" style="420" customWidth="1"/>
    <col min="10243" max="10243" width="10.28515625" style="420" customWidth="1"/>
    <col min="10244" max="10244" width="13.140625" style="420" customWidth="1"/>
    <col min="10245" max="10245" width="13" style="420" customWidth="1"/>
    <col min="10246" max="10246" width="13.42578125" style="420" bestFit="1" customWidth="1"/>
    <col min="10247" max="10247" width="7.7109375" style="420"/>
    <col min="10248" max="10248" width="12.42578125" style="420" bestFit="1" customWidth="1"/>
    <col min="10249" max="10249" width="8" style="420" bestFit="1" customWidth="1"/>
    <col min="10250" max="10495" width="7.7109375" style="420"/>
    <col min="10496" max="10496" width="4.7109375" style="420" customWidth="1"/>
    <col min="10497" max="10497" width="7.7109375" style="420" customWidth="1"/>
    <col min="10498" max="10498" width="45.85546875" style="420" customWidth="1"/>
    <col min="10499" max="10499" width="10.28515625" style="420" customWidth="1"/>
    <col min="10500" max="10500" width="13.140625" style="420" customWidth="1"/>
    <col min="10501" max="10501" width="13" style="420" customWidth="1"/>
    <col min="10502" max="10502" width="13.42578125" style="420" bestFit="1" customWidth="1"/>
    <col min="10503" max="10503" width="7.7109375" style="420"/>
    <col min="10504" max="10504" width="12.42578125" style="420" bestFit="1" customWidth="1"/>
    <col min="10505" max="10505" width="8" style="420" bestFit="1" customWidth="1"/>
    <col min="10506" max="10751" width="7.7109375" style="420"/>
    <col min="10752" max="10752" width="4.7109375" style="420" customWidth="1"/>
    <col min="10753" max="10753" width="7.7109375" style="420" customWidth="1"/>
    <col min="10754" max="10754" width="45.85546875" style="420" customWidth="1"/>
    <col min="10755" max="10755" width="10.28515625" style="420" customWidth="1"/>
    <col min="10756" max="10756" width="13.140625" style="420" customWidth="1"/>
    <col min="10757" max="10757" width="13" style="420" customWidth="1"/>
    <col min="10758" max="10758" width="13.42578125" style="420" bestFit="1" customWidth="1"/>
    <col min="10759" max="10759" width="7.7109375" style="420"/>
    <col min="10760" max="10760" width="12.42578125" style="420" bestFit="1" customWidth="1"/>
    <col min="10761" max="10761" width="8" style="420" bestFit="1" customWidth="1"/>
    <col min="10762" max="11007" width="7.7109375" style="420"/>
    <col min="11008" max="11008" width="4.7109375" style="420" customWidth="1"/>
    <col min="11009" max="11009" width="7.7109375" style="420" customWidth="1"/>
    <col min="11010" max="11010" width="45.85546875" style="420" customWidth="1"/>
    <col min="11011" max="11011" width="10.28515625" style="420" customWidth="1"/>
    <col min="11012" max="11012" width="13.140625" style="420" customWidth="1"/>
    <col min="11013" max="11013" width="13" style="420" customWidth="1"/>
    <col min="11014" max="11014" width="13.42578125" style="420" bestFit="1" customWidth="1"/>
    <col min="11015" max="11015" width="7.7109375" style="420"/>
    <col min="11016" max="11016" width="12.42578125" style="420" bestFit="1" customWidth="1"/>
    <col min="11017" max="11017" width="8" style="420" bestFit="1" customWidth="1"/>
    <col min="11018" max="11263" width="7.7109375" style="420"/>
    <col min="11264" max="11264" width="4.7109375" style="420" customWidth="1"/>
    <col min="11265" max="11265" width="7.7109375" style="420" customWidth="1"/>
    <col min="11266" max="11266" width="45.85546875" style="420" customWidth="1"/>
    <col min="11267" max="11267" width="10.28515625" style="420" customWidth="1"/>
    <col min="11268" max="11268" width="13.140625" style="420" customWidth="1"/>
    <col min="11269" max="11269" width="13" style="420" customWidth="1"/>
    <col min="11270" max="11270" width="13.42578125" style="420" bestFit="1" customWidth="1"/>
    <col min="11271" max="11271" width="7.7109375" style="420"/>
    <col min="11272" max="11272" width="12.42578125" style="420" bestFit="1" customWidth="1"/>
    <col min="11273" max="11273" width="8" style="420" bestFit="1" customWidth="1"/>
    <col min="11274" max="11519" width="7.7109375" style="420"/>
    <col min="11520" max="11520" width="4.7109375" style="420" customWidth="1"/>
    <col min="11521" max="11521" width="7.7109375" style="420" customWidth="1"/>
    <col min="11522" max="11522" width="45.85546875" style="420" customWidth="1"/>
    <col min="11523" max="11523" width="10.28515625" style="420" customWidth="1"/>
    <col min="11524" max="11524" width="13.140625" style="420" customWidth="1"/>
    <col min="11525" max="11525" width="13" style="420" customWidth="1"/>
    <col min="11526" max="11526" width="13.42578125" style="420" bestFit="1" customWidth="1"/>
    <col min="11527" max="11527" width="7.7109375" style="420"/>
    <col min="11528" max="11528" width="12.42578125" style="420" bestFit="1" customWidth="1"/>
    <col min="11529" max="11529" width="8" style="420" bestFit="1" customWidth="1"/>
    <col min="11530" max="11775" width="7.7109375" style="420"/>
    <col min="11776" max="11776" width="4.7109375" style="420" customWidth="1"/>
    <col min="11777" max="11777" width="7.7109375" style="420" customWidth="1"/>
    <col min="11778" max="11778" width="45.85546875" style="420" customWidth="1"/>
    <col min="11779" max="11779" width="10.28515625" style="420" customWidth="1"/>
    <col min="11780" max="11780" width="13.140625" style="420" customWidth="1"/>
    <col min="11781" max="11781" width="13" style="420" customWidth="1"/>
    <col min="11782" max="11782" width="13.42578125" style="420" bestFit="1" customWidth="1"/>
    <col min="11783" max="11783" width="7.7109375" style="420"/>
    <col min="11784" max="11784" width="12.42578125" style="420" bestFit="1" customWidth="1"/>
    <col min="11785" max="11785" width="8" style="420" bestFit="1" customWidth="1"/>
    <col min="11786" max="12031" width="7.7109375" style="420"/>
    <col min="12032" max="12032" width="4.7109375" style="420" customWidth="1"/>
    <col min="12033" max="12033" width="7.7109375" style="420" customWidth="1"/>
    <col min="12034" max="12034" width="45.85546875" style="420" customWidth="1"/>
    <col min="12035" max="12035" width="10.28515625" style="420" customWidth="1"/>
    <col min="12036" max="12036" width="13.140625" style="420" customWidth="1"/>
    <col min="12037" max="12037" width="13" style="420" customWidth="1"/>
    <col min="12038" max="12038" width="13.42578125" style="420" bestFit="1" customWidth="1"/>
    <col min="12039" max="12039" width="7.7109375" style="420"/>
    <col min="12040" max="12040" width="12.42578125" style="420" bestFit="1" customWidth="1"/>
    <col min="12041" max="12041" width="8" style="420" bestFit="1" customWidth="1"/>
    <col min="12042" max="12287" width="7.7109375" style="420"/>
    <col min="12288" max="12288" width="4.7109375" style="420" customWidth="1"/>
    <col min="12289" max="12289" width="7.7109375" style="420" customWidth="1"/>
    <col min="12290" max="12290" width="45.85546875" style="420" customWidth="1"/>
    <col min="12291" max="12291" width="10.28515625" style="420" customWidth="1"/>
    <col min="12292" max="12292" width="13.140625" style="420" customWidth="1"/>
    <col min="12293" max="12293" width="13" style="420" customWidth="1"/>
    <col min="12294" max="12294" width="13.42578125" style="420" bestFit="1" customWidth="1"/>
    <col min="12295" max="12295" width="7.7109375" style="420"/>
    <col min="12296" max="12296" width="12.42578125" style="420" bestFit="1" customWidth="1"/>
    <col min="12297" max="12297" width="8" style="420" bestFit="1" customWidth="1"/>
    <col min="12298" max="12543" width="7.7109375" style="420"/>
    <col min="12544" max="12544" width="4.7109375" style="420" customWidth="1"/>
    <col min="12545" max="12545" width="7.7109375" style="420" customWidth="1"/>
    <col min="12546" max="12546" width="45.85546875" style="420" customWidth="1"/>
    <col min="12547" max="12547" width="10.28515625" style="420" customWidth="1"/>
    <col min="12548" max="12548" width="13.140625" style="420" customWidth="1"/>
    <col min="12549" max="12549" width="13" style="420" customWidth="1"/>
    <col min="12550" max="12550" width="13.42578125" style="420" bestFit="1" customWidth="1"/>
    <col min="12551" max="12551" width="7.7109375" style="420"/>
    <col min="12552" max="12552" width="12.42578125" style="420" bestFit="1" customWidth="1"/>
    <col min="12553" max="12553" width="8" style="420" bestFit="1" customWidth="1"/>
    <col min="12554" max="12799" width="7.7109375" style="420"/>
    <col min="12800" max="12800" width="4.7109375" style="420" customWidth="1"/>
    <col min="12801" max="12801" width="7.7109375" style="420" customWidth="1"/>
    <col min="12802" max="12802" width="45.85546875" style="420" customWidth="1"/>
    <col min="12803" max="12803" width="10.28515625" style="420" customWidth="1"/>
    <col min="12804" max="12804" width="13.140625" style="420" customWidth="1"/>
    <col min="12805" max="12805" width="13" style="420" customWidth="1"/>
    <col min="12806" max="12806" width="13.42578125" style="420" bestFit="1" customWidth="1"/>
    <col min="12807" max="12807" width="7.7109375" style="420"/>
    <col min="12808" max="12808" width="12.42578125" style="420" bestFit="1" customWidth="1"/>
    <col min="12809" max="12809" width="8" style="420" bestFit="1" customWidth="1"/>
    <col min="12810" max="13055" width="7.7109375" style="420"/>
    <col min="13056" max="13056" width="4.7109375" style="420" customWidth="1"/>
    <col min="13057" max="13057" width="7.7109375" style="420" customWidth="1"/>
    <col min="13058" max="13058" width="45.85546875" style="420" customWidth="1"/>
    <col min="13059" max="13059" width="10.28515625" style="420" customWidth="1"/>
    <col min="13060" max="13060" width="13.140625" style="420" customWidth="1"/>
    <col min="13061" max="13061" width="13" style="420" customWidth="1"/>
    <col min="13062" max="13062" width="13.42578125" style="420" bestFit="1" customWidth="1"/>
    <col min="13063" max="13063" width="7.7109375" style="420"/>
    <col min="13064" max="13064" width="12.42578125" style="420" bestFit="1" customWidth="1"/>
    <col min="13065" max="13065" width="8" style="420" bestFit="1" customWidth="1"/>
    <col min="13066" max="13311" width="7.7109375" style="420"/>
    <col min="13312" max="13312" width="4.7109375" style="420" customWidth="1"/>
    <col min="13313" max="13313" width="7.7109375" style="420" customWidth="1"/>
    <col min="13314" max="13314" width="45.85546875" style="420" customWidth="1"/>
    <col min="13315" max="13315" width="10.28515625" style="420" customWidth="1"/>
    <col min="13316" max="13316" width="13.140625" style="420" customWidth="1"/>
    <col min="13317" max="13317" width="13" style="420" customWidth="1"/>
    <col min="13318" max="13318" width="13.42578125" style="420" bestFit="1" customWidth="1"/>
    <col min="13319" max="13319" width="7.7109375" style="420"/>
    <col min="13320" max="13320" width="12.42578125" style="420" bestFit="1" customWidth="1"/>
    <col min="13321" max="13321" width="8" style="420" bestFit="1" customWidth="1"/>
    <col min="13322" max="13567" width="7.7109375" style="420"/>
    <col min="13568" max="13568" width="4.7109375" style="420" customWidth="1"/>
    <col min="13569" max="13569" width="7.7109375" style="420" customWidth="1"/>
    <col min="13570" max="13570" width="45.85546875" style="420" customWidth="1"/>
    <col min="13571" max="13571" width="10.28515625" style="420" customWidth="1"/>
    <col min="13572" max="13572" width="13.140625" style="420" customWidth="1"/>
    <col min="13573" max="13573" width="13" style="420" customWidth="1"/>
    <col min="13574" max="13574" width="13.42578125" style="420" bestFit="1" customWidth="1"/>
    <col min="13575" max="13575" width="7.7109375" style="420"/>
    <col min="13576" max="13576" width="12.42578125" style="420" bestFit="1" customWidth="1"/>
    <col min="13577" max="13577" width="8" style="420" bestFit="1" customWidth="1"/>
    <col min="13578" max="13823" width="7.7109375" style="420"/>
    <col min="13824" max="13824" width="4.7109375" style="420" customWidth="1"/>
    <col min="13825" max="13825" width="7.7109375" style="420" customWidth="1"/>
    <col min="13826" max="13826" width="45.85546875" style="420" customWidth="1"/>
    <col min="13827" max="13827" width="10.28515625" style="420" customWidth="1"/>
    <col min="13828" max="13828" width="13.140625" style="420" customWidth="1"/>
    <col min="13829" max="13829" width="13" style="420" customWidth="1"/>
    <col min="13830" max="13830" width="13.42578125" style="420" bestFit="1" customWidth="1"/>
    <col min="13831" max="13831" width="7.7109375" style="420"/>
    <col min="13832" max="13832" width="12.42578125" style="420" bestFit="1" customWidth="1"/>
    <col min="13833" max="13833" width="8" style="420" bestFit="1" customWidth="1"/>
    <col min="13834" max="14079" width="7.7109375" style="420"/>
    <col min="14080" max="14080" width="4.7109375" style="420" customWidth="1"/>
    <col min="14081" max="14081" width="7.7109375" style="420" customWidth="1"/>
    <col min="14082" max="14082" width="45.85546875" style="420" customWidth="1"/>
    <col min="14083" max="14083" width="10.28515625" style="420" customWidth="1"/>
    <col min="14084" max="14084" width="13.140625" style="420" customWidth="1"/>
    <col min="14085" max="14085" width="13" style="420" customWidth="1"/>
    <col min="14086" max="14086" width="13.42578125" style="420" bestFit="1" customWidth="1"/>
    <col min="14087" max="14087" width="7.7109375" style="420"/>
    <col min="14088" max="14088" width="12.42578125" style="420" bestFit="1" customWidth="1"/>
    <col min="14089" max="14089" width="8" style="420" bestFit="1" customWidth="1"/>
    <col min="14090" max="14335" width="7.7109375" style="420"/>
    <col min="14336" max="14336" width="4.7109375" style="420" customWidth="1"/>
    <col min="14337" max="14337" width="7.7109375" style="420" customWidth="1"/>
    <col min="14338" max="14338" width="45.85546875" style="420" customWidth="1"/>
    <col min="14339" max="14339" width="10.28515625" style="420" customWidth="1"/>
    <col min="14340" max="14340" width="13.140625" style="420" customWidth="1"/>
    <col min="14341" max="14341" width="13" style="420" customWidth="1"/>
    <col min="14342" max="14342" width="13.42578125" style="420" bestFit="1" customWidth="1"/>
    <col min="14343" max="14343" width="7.7109375" style="420"/>
    <col min="14344" max="14344" width="12.42578125" style="420" bestFit="1" customWidth="1"/>
    <col min="14345" max="14345" width="8" style="420" bestFit="1" customWidth="1"/>
    <col min="14346" max="14591" width="7.7109375" style="420"/>
    <col min="14592" max="14592" width="4.7109375" style="420" customWidth="1"/>
    <col min="14593" max="14593" width="7.7109375" style="420" customWidth="1"/>
    <col min="14594" max="14594" width="45.85546875" style="420" customWidth="1"/>
    <col min="14595" max="14595" width="10.28515625" style="420" customWidth="1"/>
    <col min="14596" max="14596" width="13.140625" style="420" customWidth="1"/>
    <col min="14597" max="14597" width="13" style="420" customWidth="1"/>
    <col min="14598" max="14598" width="13.42578125" style="420" bestFit="1" customWidth="1"/>
    <col min="14599" max="14599" width="7.7109375" style="420"/>
    <col min="14600" max="14600" width="12.42578125" style="420" bestFit="1" customWidth="1"/>
    <col min="14601" max="14601" width="8" style="420" bestFit="1" customWidth="1"/>
    <col min="14602" max="14847" width="7.7109375" style="420"/>
    <col min="14848" max="14848" width="4.7109375" style="420" customWidth="1"/>
    <col min="14849" max="14849" width="7.7109375" style="420" customWidth="1"/>
    <col min="14850" max="14850" width="45.85546875" style="420" customWidth="1"/>
    <col min="14851" max="14851" width="10.28515625" style="420" customWidth="1"/>
    <col min="14852" max="14852" width="13.140625" style="420" customWidth="1"/>
    <col min="14853" max="14853" width="13" style="420" customWidth="1"/>
    <col min="14854" max="14854" width="13.42578125" style="420" bestFit="1" customWidth="1"/>
    <col min="14855" max="14855" width="7.7109375" style="420"/>
    <col min="14856" max="14856" width="12.42578125" style="420" bestFit="1" customWidth="1"/>
    <col min="14857" max="14857" width="8" style="420" bestFit="1" customWidth="1"/>
    <col min="14858" max="15103" width="7.7109375" style="420"/>
    <col min="15104" max="15104" width="4.7109375" style="420" customWidth="1"/>
    <col min="15105" max="15105" width="7.7109375" style="420" customWidth="1"/>
    <col min="15106" max="15106" width="45.85546875" style="420" customWidth="1"/>
    <col min="15107" max="15107" width="10.28515625" style="420" customWidth="1"/>
    <col min="15108" max="15108" width="13.140625" style="420" customWidth="1"/>
    <col min="15109" max="15109" width="13" style="420" customWidth="1"/>
    <col min="15110" max="15110" width="13.42578125" style="420" bestFit="1" customWidth="1"/>
    <col min="15111" max="15111" width="7.7109375" style="420"/>
    <col min="15112" max="15112" width="12.42578125" style="420" bestFit="1" customWidth="1"/>
    <col min="15113" max="15113" width="8" style="420" bestFit="1" customWidth="1"/>
    <col min="15114" max="15359" width="7.7109375" style="420"/>
    <col min="15360" max="15360" width="4.7109375" style="420" customWidth="1"/>
    <col min="15361" max="15361" width="7.7109375" style="420" customWidth="1"/>
    <col min="15362" max="15362" width="45.85546875" style="420" customWidth="1"/>
    <col min="15363" max="15363" width="10.28515625" style="420" customWidth="1"/>
    <col min="15364" max="15364" width="13.140625" style="420" customWidth="1"/>
    <col min="15365" max="15365" width="13" style="420" customWidth="1"/>
    <col min="15366" max="15366" width="13.42578125" style="420" bestFit="1" customWidth="1"/>
    <col min="15367" max="15367" width="7.7109375" style="420"/>
    <col min="15368" max="15368" width="12.42578125" style="420" bestFit="1" customWidth="1"/>
    <col min="15369" max="15369" width="8" style="420" bestFit="1" customWidth="1"/>
    <col min="15370" max="15615" width="7.7109375" style="420"/>
    <col min="15616" max="15616" width="4.7109375" style="420" customWidth="1"/>
    <col min="15617" max="15617" width="7.7109375" style="420" customWidth="1"/>
    <col min="15618" max="15618" width="45.85546875" style="420" customWidth="1"/>
    <col min="15619" max="15619" width="10.28515625" style="420" customWidth="1"/>
    <col min="15620" max="15620" width="13.140625" style="420" customWidth="1"/>
    <col min="15621" max="15621" width="13" style="420" customWidth="1"/>
    <col min="15622" max="15622" width="13.42578125" style="420" bestFit="1" customWidth="1"/>
    <col min="15623" max="15623" width="7.7109375" style="420"/>
    <col min="15624" max="15624" width="12.42578125" style="420" bestFit="1" customWidth="1"/>
    <col min="15625" max="15625" width="8" style="420" bestFit="1" customWidth="1"/>
    <col min="15626" max="15871" width="7.7109375" style="420"/>
    <col min="15872" max="15872" width="4.7109375" style="420" customWidth="1"/>
    <col min="15873" max="15873" width="7.7109375" style="420" customWidth="1"/>
    <col min="15874" max="15874" width="45.85546875" style="420" customWidth="1"/>
    <col min="15875" max="15875" width="10.28515625" style="420" customWidth="1"/>
    <col min="15876" max="15876" width="13.140625" style="420" customWidth="1"/>
    <col min="15877" max="15877" width="13" style="420" customWidth="1"/>
    <col min="15878" max="15878" width="13.42578125" style="420" bestFit="1" customWidth="1"/>
    <col min="15879" max="15879" width="7.7109375" style="420"/>
    <col min="15880" max="15880" width="12.42578125" style="420" bestFit="1" customWidth="1"/>
    <col min="15881" max="15881" width="8" style="420" bestFit="1" customWidth="1"/>
    <col min="15882" max="16127" width="7.7109375" style="420"/>
    <col min="16128" max="16128" width="4.7109375" style="420" customWidth="1"/>
    <col min="16129" max="16129" width="7.7109375" style="420" customWidth="1"/>
    <col min="16130" max="16130" width="45.85546875" style="420" customWidth="1"/>
    <col min="16131" max="16131" width="10.28515625" style="420" customWidth="1"/>
    <col min="16132" max="16132" width="13.140625" style="420" customWidth="1"/>
    <col min="16133" max="16133" width="13" style="420" customWidth="1"/>
    <col min="16134" max="16134" width="13.42578125" style="420" bestFit="1" customWidth="1"/>
    <col min="16135" max="16135" width="7.7109375" style="420"/>
    <col min="16136" max="16136" width="12.42578125" style="420" bestFit="1" customWidth="1"/>
    <col min="16137" max="16137" width="8" style="420" bestFit="1" customWidth="1"/>
    <col min="16138" max="16384" width="7.7109375" style="420"/>
  </cols>
  <sheetData>
    <row r="1" spans="1:11" ht="48" customHeight="1">
      <c r="A1" s="498" t="s">
        <v>902</v>
      </c>
      <c r="B1" s="498"/>
      <c r="C1" s="498" t="s">
        <v>897</v>
      </c>
      <c r="D1" s="498"/>
      <c r="E1" s="498"/>
      <c r="F1" s="498"/>
    </row>
    <row r="3" spans="1:11" ht="30.75" customHeight="1">
      <c r="A3" s="499" t="s">
        <v>903</v>
      </c>
      <c r="B3" s="499"/>
      <c r="C3" s="499"/>
      <c r="D3" s="499"/>
      <c r="E3" s="499"/>
      <c r="F3" s="499"/>
      <c r="G3" s="421"/>
      <c r="H3" s="422"/>
      <c r="I3" s="422"/>
      <c r="J3" s="422"/>
      <c r="K3" s="422"/>
    </row>
    <row r="4" spans="1:11" ht="45.75" customHeight="1">
      <c r="A4" s="500" t="s">
        <v>901</v>
      </c>
      <c r="B4" s="500"/>
      <c r="C4" s="500"/>
      <c r="D4" s="500"/>
      <c r="E4" s="500"/>
      <c r="F4" s="500"/>
      <c r="G4" s="423"/>
      <c r="H4" s="424"/>
      <c r="I4" s="424"/>
      <c r="J4" s="424"/>
      <c r="K4" s="424"/>
    </row>
    <row r="5" spans="1:11">
      <c r="A5" s="425"/>
      <c r="B5" s="425"/>
      <c r="C5" s="425"/>
      <c r="D5" s="426"/>
      <c r="E5" s="425"/>
      <c r="F5" s="427" t="s">
        <v>900</v>
      </c>
      <c r="G5" s="428"/>
    </row>
    <row r="6" spans="1:11" ht="42" customHeight="1">
      <c r="A6" s="429" t="s">
        <v>320</v>
      </c>
      <c r="B6" s="429" t="s">
        <v>750</v>
      </c>
      <c r="C6" s="429" t="s">
        <v>242</v>
      </c>
      <c r="D6" s="430" t="s">
        <v>51</v>
      </c>
      <c r="E6" s="429" t="s">
        <v>23</v>
      </c>
      <c r="F6" s="429" t="s">
        <v>63</v>
      </c>
      <c r="G6" s="428"/>
    </row>
    <row r="7" spans="1:11" s="438" customFormat="1" ht="15.75">
      <c r="A7" s="433" t="s">
        <v>355</v>
      </c>
      <c r="B7" s="434" t="s">
        <v>768</v>
      </c>
      <c r="C7" s="435"/>
      <c r="D7" s="436"/>
      <c r="E7" s="435"/>
      <c r="F7" s="435"/>
      <c r="G7" s="437"/>
    </row>
    <row r="8" spans="1:11" ht="19.5" customHeight="1">
      <c r="A8" s="439">
        <v>1</v>
      </c>
      <c r="B8" s="440" t="s">
        <v>861</v>
      </c>
      <c r="C8" s="441" t="s">
        <v>214</v>
      </c>
      <c r="D8" s="442">
        <v>120</v>
      </c>
      <c r="E8" s="443"/>
      <c r="F8" s="444">
        <f t="shared" ref="F8:F65" si="0">E8*D8</f>
        <v>0</v>
      </c>
      <c r="G8" s="428"/>
      <c r="H8" s="445"/>
    </row>
    <row r="9" spans="1:11">
      <c r="A9" s="439">
        <v>2</v>
      </c>
      <c r="B9" s="440" t="s">
        <v>859</v>
      </c>
      <c r="C9" s="441" t="s">
        <v>214</v>
      </c>
      <c r="D9" s="442">
        <v>20</v>
      </c>
      <c r="E9" s="441"/>
      <c r="F9" s="444">
        <f t="shared" si="0"/>
        <v>0</v>
      </c>
      <c r="G9" s="428"/>
      <c r="H9" s="445"/>
    </row>
    <row r="10" spans="1:11">
      <c r="A10" s="439">
        <v>3</v>
      </c>
      <c r="B10" s="440" t="s">
        <v>858</v>
      </c>
      <c r="C10" s="441" t="s">
        <v>214</v>
      </c>
      <c r="D10" s="442">
        <v>0</v>
      </c>
      <c r="E10" s="443"/>
      <c r="F10" s="444">
        <f t="shared" si="0"/>
        <v>0</v>
      </c>
      <c r="G10" s="428"/>
      <c r="H10" s="445"/>
    </row>
    <row r="11" spans="1:11">
      <c r="A11" s="439">
        <v>4</v>
      </c>
      <c r="B11" s="440" t="s">
        <v>860</v>
      </c>
      <c r="C11" s="441" t="s">
        <v>214</v>
      </c>
      <c r="D11" s="442">
        <v>40</v>
      </c>
      <c r="E11" s="443"/>
      <c r="F11" s="444">
        <f t="shared" si="0"/>
        <v>0</v>
      </c>
      <c r="G11" s="428"/>
      <c r="H11" s="445"/>
    </row>
    <row r="12" spans="1:11">
      <c r="A12" s="439">
        <v>5</v>
      </c>
      <c r="B12" s="440" t="s">
        <v>862</v>
      </c>
      <c r="C12" s="441" t="s">
        <v>214</v>
      </c>
      <c r="D12" s="442">
        <v>80</v>
      </c>
      <c r="E12" s="443"/>
      <c r="F12" s="444">
        <f t="shared" si="0"/>
        <v>0</v>
      </c>
      <c r="G12" s="428"/>
      <c r="H12" s="445"/>
    </row>
    <row r="13" spans="1:11">
      <c r="A13" s="439">
        <v>6</v>
      </c>
      <c r="B13" s="440" t="s">
        <v>863</v>
      </c>
      <c r="C13" s="441" t="s">
        <v>214</v>
      </c>
      <c r="D13" s="442">
        <v>250</v>
      </c>
      <c r="E13" s="443"/>
      <c r="F13" s="444">
        <f t="shared" si="0"/>
        <v>0</v>
      </c>
      <c r="G13" s="428"/>
      <c r="H13" s="445"/>
    </row>
    <row r="14" spans="1:11">
      <c r="A14" s="439">
        <v>7</v>
      </c>
      <c r="B14" s="440" t="s">
        <v>866</v>
      </c>
      <c r="C14" s="441" t="s">
        <v>214</v>
      </c>
      <c r="D14" s="442">
        <v>5</v>
      </c>
      <c r="E14" s="443"/>
      <c r="F14" s="444">
        <f t="shared" si="0"/>
        <v>0</v>
      </c>
      <c r="G14" s="428"/>
      <c r="H14" s="445"/>
    </row>
    <row r="15" spans="1:11">
      <c r="A15" s="439">
        <v>8</v>
      </c>
      <c r="B15" s="440" t="s">
        <v>867</v>
      </c>
      <c r="C15" s="441" t="s">
        <v>214</v>
      </c>
      <c r="D15" s="442">
        <v>5</v>
      </c>
      <c r="E15" s="443"/>
      <c r="F15" s="444">
        <f t="shared" si="0"/>
        <v>0</v>
      </c>
      <c r="G15" s="428"/>
      <c r="H15" s="445"/>
    </row>
    <row r="16" spans="1:11">
      <c r="A16" s="439">
        <v>9</v>
      </c>
      <c r="B16" s="440" t="s">
        <v>868</v>
      </c>
      <c r="C16" s="441" t="s">
        <v>214</v>
      </c>
      <c r="D16" s="442">
        <v>15</v>
      </c>
      <c r="E16" s="443"/>
      <c r="F16" s="444">
        <f t="shared" si="0"/>
        <v>0</v>
      </c>
      <c r="G16" s="428"/>
      <c r="H16" s="445"/>
    </row>
    <row r="17" spans="1:8">
      <c r="A17" s="439">
        <v>10</v>
      </c>
      <c r="B17" s="440" t="s">
        <v>869</v>
      </c>
      <c r="C17" s="441" t="s">
        <v>214</v>
      </c>
      <c r="D17" s="446">
        <v>15</v>
      </c>
      <c r="E17" s="443"/>
      <c r="F17" s="444">
        <f t="shared" si="0"/>
        <v>0</v>
      </c>
      <c r="G17" s="428"/>
      <c r="H17" s="445"/>
    </row>
    <row r="18" spans="1:8" s="438" customFormat="1" ht="15.75">
      <c r="A18" s="433" t="s">
        <v>357</v>
      </c>
      <c r="B18" s="434" t="s">
        <v>360</v>
      </c>
      <c r="C18" s="435"/>
      <c r="D18" s="436"/>
      <c r="E18" s="435"/>
      <c r="F18" s="435"/>
      <c r="G18" s="437"/>
    </row>
    <row r="19" spans="1:8">
      <c r="A19" s="439">
        <v>1</v>
      </c>
      <c r="B19" s="440" t="s">
        <v>311</v>
      </c>
      <c r="C19" s="441" t="s">
        <v>281</v>
      </c>
      <c r="D19" s="442">
        <v>25</v>
      </c>
      <c r="E19" s="443"/>
      <c r="F19" s="444">
        <f t="shared" si="0"/>
        <v>0</v>
      </c>
      <c r="G19" s="428"/>
      <c r="H19" s="448"/>
    </row>
    <row r="20" spans="1:8">
      <c r="A20" s="439">
        <v>2</v>
      </c>
      <c r="B20" s="440" t="s">
        <v>19</v>
      </c>
      <c r="C20" s="441" t="s">
        <v>281</v>
      </c>
      <c r="D20" s="442">
        <v>20</v>
      </c>
      <c r="E20" s="443"/>
      <c r="F20" s="444">
        <f t="shared" si="0"/>
        <v>0</v>
      </c>
      <c r="G20" s="428"/>
      <c r="H20" s="448"/>
    </row>
    <row r="21" spans="1:8" ht="30">
      <c r="A21" s="439">
        <v>3</v>
      </c>
      <c r="B21" s="440" t="s">
        <v>364</v>
      </c>
      <c r="C21" s="441" t="s">
        <v>281</v>
      </c>
      <c r="D21" s="442">
        <v>1</v>
      </c>
      <c r="E21" s="443"/>
      <c r="F21" s="444">
        <f t="shared" si="0"/>
        <v>0</v>
      </c>
      <c r="G21" s="428"/>
      <c r="H21" s="448"/>
    </row>
    <row r="22" spans="1:8" ht="30">
      <c r="A22" s="439">
        <v>4</v>
      </c>
      <c r="B22" s="440" t="s">
        <v>365</v>
      </c>
      <c r="C22" s="441" t="s">
        <v>281</v>
      </c>
      <c r="D22" s="442">
        <v>5</v>
      </c>
      <c r="E22" s="443"/>
      <c r="F22" s="444">
        <f t="shared" si="0"/>
        <v>0</v>
      </c>
      <c r="G22" s="428"/>
      <c r="H22" s="448"/>
    </row>
    <row r="23" spans="1:8" ht="30">
      <c r="A23" s="439">
        <v>5</v>
      </c>
      <c r="B23" s="440" t="s">
        <v>366</v>
      </c>
      <c r="C23" s="441" t="s">
        <v>281</v>
      </c>
      <c r="D23" s="442">
        <v>5</v>
      </c>
      <c r="E23" s="443"/>
      <c r="F23" s="444">
        <f t="shared" si="0"/>
        <v>0</v>
      </c>
      <c r="G23" s="428"/>
      <c r="H23" s="448"/>
    </row>
    <row r="24" spans="1:8" ht="30">
      <c r="A24" s="439">
        <v>6</v>
      </c>
      <c r="B24" s="440" t="s">
        <v>173</v>
      </c>
      <c r="C24" s="441" t="s">
        <v>34</v>
      </c>
      <c r="D24" s="442">
        <v>5</v>
      </c>
      <c r="E24" s="443"/>
      <c r="F24" s="444">
        <f t="shared" si="0"/>
        <v>0</v>
      </c>
      <c r="G24" s="428"/>
      <c r="H24" s="448"/>
    </row>
    <row r="25" spans="1:8" ht="30">
      <c r="A25" s="439">
        <v>7</v>
      </c>
      <c r="B25" s="440" t="s">
        <v>670</v>
      </c>
      <c r="C25" s="441" t="s">
        <v>253</v>
      </c>
      <c r="D25" s="442">
        <v>50</v>
      </c>
      <c r="E25" s="443"/>
      <c r="F25" s="444">
        <f t="shared" si="0"/>
        <v>0</v>
      </c>
      <c r="G25" s="428"/>
      <c r="H25" s="448"/>
    </row>
    <row r="26" spans="1:8">
      <c r="A26" s="439">
        <v>8</v>
      </c>
      <c r="B26" s="440" t="s">
        <v>180</v>
      </c>
      <c r="C26" s="441" t="s">
        <v>247</v>
      </c>
      <c r="D26" s="442">
        <v>10</v>
      </c>
      <c r="E26" s="443"/>
      <c r="F26" s="444">
        <f t="shared" si="0"/>
        <v>0</v>
      </c>
      <c r="G26" s="428"/>
      <c r="H26" s="448"/>
    </row>
    <row r="27" spans="1:8">
      <c r="A27" s="439">
        <v>9</v>
      </c>
      <c r="B27" s="440" t="s">
        <v>87</v>
      </c>
      <c r="C27" s="441" t="s">
        <v>253</v>
      </c>
      <c r="D27" s="442">
        <v>30</v>
      </c>
      <c r="E27" s="443"/>
      <c r="F27" s="444">
        <f t="shared" si="0"/>
        <v>0</v>
      </c>
      <c r="G27" s="428"/>
      <c r="H27" s="448"/>
    </row>
    <row r="28" spans="1:8">
      <c r="A28" s="439">
        <v>10</v>
      </c>
      <c r="B28" s="440" t="s">
        <v>669</v>
      </c>
      <c r="C28" s="441" t="s">
        <v>247</v>
      </c>
      <c r="D28" s="442">
        <v>20</v>
      </c>
      <c r="E28" s="443"/>
      <c r="F28" s="444">
        <f t="shared" si="0"/>
        <v>0</v>
      </c>
      <c r="G28" s="428"/>
      <c r="H28" s="448"/>
    </row>
    <row r="29" spans="1:8">
      <c r="A29" s="439">
        <v>11</v>
      </c>
      <c r="B29" s="440" t="s">
        <v>870</v>
      </c>
      <c r="C29" s="441" t="s">
        <v>82</v>
      </c>
      <c r="D29" s="442">
        <v>5</v>
      </c>
      <c r="E29" s="443"/>
      <c r="F29" s="444">
        <f t="shared" si="0"/>
        <v>0</v>
      </c>
      <c r="G29" s="428"/>
      <c r="H29" s="448"/>
    </row>
    <row r="30" spans="1:8">
      <c r="A30" s="439">
        <v>12</v>
      </c>
      <c r="B30" s="447" t="s">
        <v>896</v>
      </c>
      <c r="C30" s="441" t="s">
        <v>353</v>
      </c>
      <c r="D30" s="442">
        <v>10</v>
      </c>
      <c r="E30" s="441"/>
      <c r="F30" s="444">
        <f t="shared" si="0"/>
        <v>0</v>
      </c>
      <c r="G30" s="428"/>
      <c r="H30" s="448"/>
    </row>
    <row r="31" spans="1:8" ht="15.75">
      <c r="A31" s="433" t="s">
        <v>359</v>
      </c>
      <c r="B31" s="434" t="s">
        <v>362</v>
      </c>
      <c r="C31" s="435"/>
      <c r="D31" s="436"/>
      <c r="E31" s="435"/>
      <c r="F31" s="435"/>
      <c r="G31" s="428"/>
    </row>
    <row r="32" spans="1:8">
      <c r="A32" s="439">
        <v>1</v>
      </c>
      <c r="B32" s="440" t="s">
        <v>864</v>
      </c>
      <c r="C32" s="441" t="s">
        <v>312</v>
      </c>
      <c r="D32" s="442">
        <v>5</v>
      </c>
      <c r="E32" s="443"/>
      <c r="F32" s="444">
        <f t="shared" si="0"/>
        <v>0</v>
      </c>
      <c r="G32" s="428"/>
      <c r="H32" s="448"/>
    </row>
    <row r="33" spans="1:8">
      <c r="A33" s="439">
        <v>2</v>
      </c>
      <c r="B33" s="440" t="s">
        <v>865</v>
      </c>
      <c r="C33" s="441" t="s">
        <v>312</v>
      </c>
      <c r="D33" s="442">
        <v>50</v>
      </c>
      <c r="E33" s="443"/>
      <c r="F33" s="444">
        <f t="shared" si="0"/>
        <v>0</v>
      </c>
      <c r="G33" s="428"/>
      <c r="H33" s="448"/>
    </row>
    <row r="34" spans="1:8">
      <c r="A34" s="439">
        <v>3</v>
      </c>
      <c r="B34" s="440" t="s">
        <v>871</v>
      </c>
      <c r="C34" s="441" t="s">
        <v>97</v>
      </c>
      <c r="D34" s="442">
        <v>20</v>
      </c>
      <c r="E34" s="443"/>
      <c r="F34" s="444">
        <f t="shared" si="0"/>
        <v>0</v>
      </c>
      <c r="G34" s="428"/>
      <c r="H34" s="448"/>
    </row>
    <row r="35" spans="1:8" ht="30">
      <c r="A35" s="439">
        <v>4</v>
      </c>
      <c r="B35" s="440" t="s">
        <v>0</v>
      </c>
      <c r="C35" s="441" t="s">
        <v>24</v>
      </c>
      <c r="D35" s="442">
        <v>10</v>
      </c>
      <c r="E35" s="443"/>
      <c r="F35" s="444">
        <f t="shared" si="0"/>
        <v>0</v>
      </c>
      <c r="G35" s="428"/>
      <c r="H35" s="448"/>
    </row>
    <row r="36" spans="1:8" ht="30.75" customHeight="1">
      <c r="A36" s="439">
        <v>5</v>
      </c>
      <c r="B36" s="440" t="s">
        <v>899</v>
      </c>
      <c r="C36" s="441" t="s">
        <v>24</v>
      </c>
      <c r="D36" s="442">
        <v>50</v>
      </c>
      <c r="E36" s="443"/>
      <c r="F36" s="444">
        <f t="shared" si="0"/>
        <v>0</v>
      </c>
      <c r="G36" s="428"/>
      <c r="H36" s="448"/>
    </row>
    <row r="37" spans="1:8" ht="30">
      <c r="A37" s="439">
        <v>6</v>
      </c>
      <c r="B37" s="440" t="s">
        <v>898</v>
      </c>
      <c r="C37" s="441" t="s">
        <v>244</v>
      </c>
      <c r="D37" s="442">
        <v>5</v>
      </c>
      <c r="E37" s="443"/>
      <c r="F37" s="444">
        <f t="shared" si="0"/>
        <v>0</v>
      </c>
      <c r="G37" s="428"/>
      <c r="H37" s="448"/>
    </row>
    <row r="38" spans="1:8">
      <c r="A38" s="439">
        <v>7</v>
      </c>
      <c r="B38" s="440" t="s">
        <v>103</v>
      </c>
      <c r="C38" s="441" t="s">
        <v>195</v>
      </c>
      <c r="D38" s="442">
        <v>2</v>
      </c>
      <c r="E38" s="443"/>
      <c r="F38" s="444">
        <f t="shared" si="0"/>
        <v>0</v>
      </c>
      <c r="G38" s="428"/>
      <c r="H38" s="448"/>
    </row>
    <row r="39" spans="1:8">
      <c r="A39" s="439">
        <v>8</v>
      </c>
      <c r="B39" s="440" t="s">
        <v>46</v>
      </c>
      <c r="C39" s="441" t="s">
        <v>244</v>
      </c>
      <c r="D39" s="442">
        <v>5</v>
      </c>
      <c r="E39" s="443"/>
      <c r="F39" s="444">
        <f t="shared" si="0"/>
        <v>0</v>
      </c>
      <c r="G39" s="428"/>
      <c r="H39" s="448"/>
    </row>
    <row r="40" spans="1:8">
      <c r="A40" s="439">
        <v>9</v>
      </c>
      <c r="B40" s="440" t="s">
        <v>134</v>
      </c>
      <c r="C40" s="441" t="s">
        <v>312</v>
      </c>
      <c r="D40" s="442">
        <v>5</v>
      </c>
      <c r="E40" s="443"/>
      <c r="F40" s="444">
        <f t="shared" si="0"/>
        <v>0</v>
      </c>
      <c r="G40" s="428"/>
      <c r="H40" s="448"/>
    </row>
    <row r="41" spans="1:8">
      <c r="A41" s="439">
        <v>10</v>
      </c>
      <c r="B41" s="440" t="s">
        <v>231</v>
      </c>
      <c r="C41" s="441" t="s">
        <v>296</v>
      </c>
      <c r="D41" s="442">
        <v>5</v>
      </c>
      <c r="E41" s="443"/>
      <c r="F41" s="444">
        <f t="shared" si="0"/>
        <v>0</v>
      </c>
      <c r="G41" s="428"/>
      <c r="H41" s="448"/>
    </row>
    <row r="42" spans="1:8">
      <c r="A42" s="439">
        <v>11</v>
      </c>
      <c r="B42" s="440" t="s">
        <v>22</v>
      </c>
      <c r="C42" s="441" t="s">
        <v>296</v>
      </c>
      <c r="D42" s="442">
        <v>5</v>
      </c>
      <c r="E42" s="443"/>
      <c r="F42" s="444">
        <f t="shared" si="0"/>
        <v>0</v>
      </c>
      <c r="G42" s="428"/>
      <c r="H42" s="448"/>
    </row>
    <row r="43" spans="1:8">
      <c r="A43" s="439">
        <v>12</v>
      </c>
      <c r="B43" s="440" t="s">
        <v>206</v>
      </c>
      <c r="C43" s="441" t="s">
        <v>296</v>
      </c>
      <c r="D43" s="442">
        <v>2</v>
      </c>
      <c r="E43" s="443"/>
      <c r="F43" s="444">
        <f t="shared" si="0"/>
        <v>0</v>
      </c>
      <c r="G43" s="428"/>
      <c r="H43" s="448"/>
    </row>
    <row r="44" spans="1:8">
      <c r="A44" s="439">
        <v>13</v>
      </c>
      <c r="B44" s="440" t="s">
        <v>216</v>
      </c>
      <c r="C44" s="441" t="s">
        <v>196</v>
      </c>
      <c r="D44" s="442">
        <v>30</v>
      </c>
      <c r="E44" s="443"/>
      <c r="F44" s="444">
        <f t="shared" si="0"/>
        <v>0</v>
      </c>
      <c r="G44" s="428"/>
      <c r="H44" s="448"/>
    </row>
    <row r="45" spans="1:8">
      <c r="A45" s="439">
        <v>14</v>
      </c>
      <c r="B45" s="440" t="s">
        <v>872</v>
      </c>
      <c r="C45" s="441" t="s">
        <v>312</v>
      </c>
      <c r="D45" s="442">
        <v>1</v>
      </c>
      <c r="E45" s="443"/>
      <c r="F45" s="444">
        <f t="shared" si="0"/>
        <v>0</v>
      </c>
      <c r="G45" s="428"/>
      <c r="H45" s="448"/>
    </row>
    <row r="46" spans="1:8">
      <c r="A46" s="439">
        <v>15</v>
      </c>
      <c r="B46" s="440" t="s">
        <v>576</v>
      </c>
      <c r="C46" s="441" t="s">
        <v>873</v>
      </c>
      <c r="D46" s="442">
        <v>1</v>
      </c>
      <c r="E46" s="443"/>
      <c r="F46" s="444">
        <f t="shared" si="0"/>
        <v>0</v>
      </c>
      <c r="G46" s="428"/>
      <c r="H46" s="448"/>
    </row>
    <row r="47" spans="1:8">
      <c r="A47" s="439">
        <v>16</v>
      </c>
      <c r="B47" s="440" t="s">
        <v>874</v>
      </c>
      <c r="C47" s="441" t="s">
        <v>110</v>
      </c>
      <c r="D47" s="442">
        <v>50</v>
      </c>
      <c r="E47" s="443"/>
      <c r="F47" s="444">
        <f t="shared" si="0"/>
        <v>0</v>
      </c>
      <c r="G47" s="428"/>
      <c r="H47" s="448"/>
    </row>
    <row r="48" spans="1:8">
      <c r="A48" s="439">
        <v>17</v>
      </c>
      <c r="B48" s="440" t="s">
        <v>317</v>
      </c>
      <c r="C48" s="441" t="s">
        <v>110</v>
      </c>
      <c r="D48" s="442">
        <v>2</v>
      </c>
      <c r="E48" s="443"/>
      <c r="F48" s="444">
        <f t="shared" si="0"/>
        <v>0</v>
      </c>
      <c r="G48" s="428"/>
      <c r="H48" s="448"/>
    </row>
    <row r="49" spans="1:8">
      <c r="A49" s="439">
        <v>18</v>
      </c>
      <c r="B49" s="440" t="s">
        <v>368</v>
      </c>
      <c r="C49" s="441" t="s">
        <v>233</v>
      </c>
      <c r="D49" s="442">
        <v>1</v>
      </c>
      <c r="E49" s="443"/>
      <c r="F49" s="444">
        <f t="shared" si="0"/>
        <v>0</v>
      </c>
      <c r="G49" s="428"/>
      <c r="H49" s="448"/>
    </row>
    <row r="50" spans="1:8">
      <c r="A50" s="439">
        <v>19</v>
      </c>
      <c r="B50" s="440" t="s">
        <v>250</v>
      </c>
      <c r="C50" s="441" t="s">
        <v>24</v>
      </c>
      <c r="D50" s="442">
        <v>2</v>
      </c>
      <c r="E50" s="443"/>
      <c r="F50" s="444">
        <f t="shared" si="0"/>
        <v>0</v>
      </c>
      <c r="G50" s="428"/>
      <c r="H50" s="448"/>
    </row>
    <row r="51" spans="1:8">
      <c r="A51" s="439">
        <v>20</v>
      </c>
      <c r="B51" s="440" t="s">
        <v>226</v>
      </c>
      <c r="C51" s="441" t="s">
        <v>24</v>
      </c>
      <c r="D51" s="442">
        <v>2</v>
      </c>
      <c r="E51" s="443"/>
      <c r="F51" s="444">
        <f t="shared" si="0"/>
        <v>0</v>
      </c>
      <c r="G51" s="428"/>
      <c r="H51" s="448"/>
    </row>
    <row r="52" spans="1:8" ht="30">
      <c r="A52" s="439">
        <v>21</v>
      </c>
      <c r="B52" s="440" t="s">
        <v>183</v>
      </c>
      <c r="C52" s="441" t="s">
        <v>338</v>
      </c>
      <c r="D52" s="442">
        <v>3</v>
      </c>
      <c r="E52" s="443"/>
      <c r="F52" s="444">
        <f t="shared" si="0"/>
        <v>0</v>
      </c>
      <c r="G52" s="428"/>
      <c r="H52" s="448"/>
    </row>
    <row r="53" spans="1:8" s="432" customFormat="1">
      <c r="A53" s="439">
        <v>22</v>
      </c>
      <c r="B53" s="440" t="s">
        <v>342</v>
      </c>
      <c r="C53" s="441" t="s">
        <v>244</v>
      </c>
      <c r="D53" s="442">
        <v>0.95</v>
      </c>
      <c r="E53" s="443"/>
      <c r="F53" s="449">
        <f t="shared" si="0"/>
        <v>0</v>
      </c>
      <c r="G53" s="431"/>
      <c r="H53" s="450"/>
    </row>
    <row r="54" spans="1:8" s="432" customFormat="1">
      <c r="A54" s="439">
        <v>23</v>
      </c>
      <c r="B54" s="440" t="s">
        <v>895</v>
      </c>
      <c r="C54" s="441" t="s">
        <v>244</v>
      </c>
      <c r="D54" s="442">
        <v>0.1</v>
      </c>
      <c r="E54" s="443"/>
      <c r="F54" s="449">
        <f t="shared" si="0"/>
        <v>0</v>
      </c>
      <c r="G54" s="431"/>
      <c r="H54" s="450"/>
    </row>
    <row r="55" spans="1:8">
      <c r="A55" s="439">
        <v>24</v>
      </c>
      <c r="B55" s="440" t="s">
        <v>501</v>
      </c>
      <c r="C55" s="441" t="s">
        <v>502</v>
      </c>
      <c r="D55" s="442">
        <v>40</v>
      </c>
      <c r="E55" s="443"/>
      <c r="F55" s="444">
        <f t="shared" si="0"/>
        <v>0</v>
      </c>
      <c r="G55" s="428"/>
      <c r="H55" s="448"/>
    </row>
    <row r="56" spans="1:8" ht="15.75">
      <c r="A56" s="433" t="s">
        <v>361</v>
      </c>
      <c r="B56" s="434" t="s">
        <v>539</v>
      </c>
      <c r="C56" s="435"/>
      <c r="D56" s="436"/>
      <c r="E56" s="435"/>
      <c r="F56" s="435"/>
      <c r="G56" s="428"/>
    </row>
    <row r="57" spans="1:8">
      <c r="A57" s="439">
        <v>1</v>
      </c>
      <c r="B57" s="440" t="s">
        <v>318</v>
      </c>
      <c r="C57" s="441" t="s">
        <v>312</v>
      </c>
      <c r="D57" s="442">
        <v>3</v>
      </c>
      <c r="E57" s="443"/>
      <c r="F57" s="444">
        <f t="shared" si="0"/>
        <v>0</v>
      </c>
      <c r="G57" s="428"/>
      <c r="H57" s="448"/>
    </row>
    <row r="58" spans="1:8">
      <c r="A58" s="439">
        <v>2</v>
      </c>
      <c r="B58" s="440" t="s">
        <v>540</v>
      </c>
      <c r="C58" s="441" t="s">
        <v>374</v>
      </c>
      <c r="D58" s="442">
        <v>3</v>
      </c>
      <c r="E58" s="443"/>
      <c r="F58" s="444">
        <f t="shared" si="0"/>
        <v>0</v>
      </c>
      <c r="G58" s="428"/>
      <c r="H58" s="448"/>
    </row>
    <row r="59" spans="1:8">
      <c r="A59" s="439">
        <v>3</v>
      </c>
      <c r="B59" s="440" t="s">
        <v>541</v>
      </c>
      <c r="C59" s="441" t="s">
        <v>374</v>
      </c>
      <c r="D59" s="442">
        <v>3</v>
      </c>
      <c r="E59" s="443"/>
      <c r="F59" s="444">
        <f t="shared" si="0"/>
        <v>0</v>
      </c>
      <c r="G59" s="428"/>
      <c r="H59" s="448"/>
    </row>
    <row r="60" spans="1:8">
      <c r="A60" s="439">
        <v>4</v>
      </c>
      <c r="B60" s="440" t="s">
        <v>542</v>
      </c>
      <c r="C60" s="441" t="s">
        <v>374</v>
      </c>
      <c r="D60" s="442">
        <v>3</v>
      </c>
      <c r="E60" s="443"/>
      <c r="F60" s="444">
        <f t="shared" si="0"/>
        <v>0</v>
      </c>
      <c r="G60" s="428"/>
      <c r="H60" s="448"/>
    </row>
    <row r="61" spans="1:8">
      <c r="A61" s="439">
        <v>5</v>
      </c>
      <c r="B61" s="440" t="s">
        <v>543</v>
      </c>
      <c r="C61" s="441" t="s">
        <v>374</v>
      </c>
      <c r="D61" s="442">
        <v>3</v>
      </c>
      <c r="E61" s="443"/>
      <c r="F61" s="444">
        <f t="shared" si="0"/>
        <v>0</v>
      </c>
      <c r="G61" s="428"/>
      <c r="H61" s="448"/>
    </row>
    <row r="62" spans="1:8">
      <c r="A62" s="439">
        <v>6</v>
      </c>
      <c r="B62" s="440" t="s">
        <v>546</v>
      </c>
      <c r="C62" s="441" t="s">
        <v>374</v>
      </c>
      <c r="D62" s="442">
        <v>3</v>
      </c>
      <c r="E62" s="443"/>
      <c r="F62" s="444">
        <f t="shared" si="0"/>
        <v>0</v>
      </c>
      <c r="G62" s="428"/>
      <c r="H62" s="448"/>
    </row>
    <row r="63" spans="1:8">
      <c r="A63" s="439">
        <v>7</v>
      </c>
      <c r="B63" s="440" t="s">
        <v>544</v>
      </c>
      <c r="C63" s="441" t="s">
        <v>374</v>
      </c>
      <c r="D63" s="442">
        <v>3</v>
      </c>
      <c r="E63" s="443"/>
      <c r="F63" s="444">
        <f t="shared" si="0"/>
        <v>0</v>
      </c>
      <c r="G63" s="428"/>
      <c r="H63" s="448"/>
    </row>
    <row r="64" spans="1:8">
      <c r="A64" s="439">
        <v>8</v>
      </c>
      <c r="B64" s="440" t="s">
        <v>545</v>
      </c>
      <c r="C64" s="441" t="s">
        <v>374</v>
      </c>
      <c r="D64" s="442">
        <v>3</v>
      </c>
      <c r="E64" s="443"/>
      <c r="F64" s="444">
        <f t="shared" si="0"/>
        <v>0</v>
      </c>
      <c r="G64" s="428"/>
      <c r="H64" s="448"/>
    </row>
    <row r="65" spans="1:8">
      <c r="A65" s="439">
        <v>9</v>
      </c>
      <c r="B65" s="440" t="s">
        <v>547</v>
      </c>
      <c r="C65" s="441" t="s">
        <v>374</v>
      </c>
      <c r="D65" s="442">
        <v>3</v>
      </c>
      <c r="E65" s="443"/>
      <c r="F65" s="444">
        <f t="shared" si="0"/>
        <v>0</v>
      </c>
      <c r="G65" s="428"/>
      <c r="H65" s="448"/>
    </row>
    <row r="66" spans="1:8" ht="15.75">
      <c r="A66" s="433" t="s">
        <v>644</v>
      </c>
      <c r="B66" s="434" t="s">
        <v>877</v>
      </c>
      <c r="C66" s="435"/>
      <c r="D66" s="436"/>
      <c r="E66" s="435"/>
      <c r="F66" s="435"/>
      <c r="G66" s="428"/>
    </row>
    <row r="67" spans="1:8" s="432" customFormat="1">
      <c r="A67" s="439">
        <v>1</v>
      </c>
      <c r="B67" s="440" t="s">
        <v>343</v>
      </c>
      <c r="C67" s="441" t="s">
        <v>374</v>
      </c>
      <c r="D67" s="442">
        <v>2</v>
      </c>
      <c r="E67" s="443"/>
      <c r="F67" s="449">
        <f t="shared" ref="F67:F77" si="1">E67*D67</f>
        <v>0</v>
      </c>
      <c r="G67" s="431"/>
      <c r="H67" s="450"/>
    </row>
    <row r="68" spans="1:8" s="432" customFormat="1">
      <c r="A68" s="439">
        <v>2</v>
      </c>
      <c r="B68" s="440" t="s">
        <v>876</v>
      </c>
      <c r="C68" s="441" t="s">
        <v>374</v>
      </c>
      <c r="D68" s="442">
        <v>2</v>
      </c>
      <c r="E68" s="443"/>
      <c r="F68" s="449">
        <f t="shared" si="1"/>
        <v>0</v>
      </c>
      <c r="G68" s="431"/>
      <c r="H68" s="450"/>
    </row>
    <row r="69" spans="1:8" s="432" customFormat="1">
      <c r="A69" s="439">
        <v>3</v>
      </c>
      <c r="B69" s="440" t="s">
        <v>345</v>
      </c>
      <c r="C69" s="441" t="s">
        <v>374</v>
      </c>
      <c r="D69" s="442">
        <v>5</v>
      </c>
      <c r="E69" s="443"/>
      <c r="F69" s="449">
        <f t="shared" si="1"/>
        <v>0</v>
      </c>
      <c r="G69" s="431"/>
      <c r="H69" s="450"/>
    </row>
    <row r="70" spans="1:8" s="432" customFormat="1">
      <c r="A70" s="439">
        <v>4</v>
      </c>
      <c r="B70" s="440" t="s">
        <v>856</v>
      </c>
      <c r="C70" s="441" t="s">
        <v>374</v>
      </c>
      <c r="D70" s="442">
        <v>5</v>
      </c>
      <c r="E70" s="443"/>
      <c r="F70" s="449">
        <f t="shared" si="1"/>
        <v>0</v>
      </c>
      <c r="G70" s="431"/>
      <c r="H70" s="450"/>
    </row>
    <row r="71" spans="1:8" s="432" customFormat="1">
      <c r="A71" s="439">
        <v>5</v>
      </c>
      <c r="B71" s="440" t="s">
        <v>346</v>
      </c>
      <c r="C71" s="441" t="s">
        <v>374</v>
      </c>
      <c r="D71" s="442">
        <v>5</v>
      </c>
      <c r="E71" s="443"/>
      <c r="F71" s="449">
        <f t="shared" si="1"/>
        <v>0</v>
      </c>
      <c r="G71" s="431"/>
      <c r="H71" s="450"/>
    </row>
    <row r="72" spans="1:8" s="432" customFormat="1">
      <c r="A72" s="439">
        <v>6</v>
      </c>
      <c r="B72" s="440" t="s">
        <v>574</v>
      </c>
      <c r="C72" s="441" t="s">
        <v>374</v>
      </c>
      <c r="D72" s="442">
        <v>2</v>
      </c>
      <c r="E72" s="443"/>
      <c r="F72" s="449">
        <f t="shared" si="1"/>
        <v>0</v>
      </c>
      <c r="G72" s="431"/>
      <c r="H72" s="450"/>
    </row>
    <row r="73" spans="1:8">
      <c r="A73" s="439">
        <v>7</v>
      </c>
      <c r="B73" s="440" t="s">
        <v>567</v>
      </c>
      <c r="C73" s="441" t="s">
        <v>374</v>
      </c>
      <c r="D73" s="442">
        <v>2</v>
      </c>
      <c r="E73" s="443"/>
      <c r="F73" s="444">
        <f t="shared" si="1"/>
        <v>0</v>
      </c>
      <c r="G73" s="428"/>
      <c r="H73" s="448"/>
    </row>
    <row r="74" spans="1:8">
      <c r="A74" s="439">
        <v>8</v>
      </c>
      <c r="B74" s="440" t="s">
        <v>875</v>
      </c>
      <c r="C74" s="441" t="s">
        <v>374</v>
      </c>
      <c r="D74" s="442">
        <v>2</v>
      </c>
      <c r="E74" s="443"/>
      <c r="F74" s="444">
        <f t="shared" si="1"/>
        <v>0</v>
      </c>
      <c r="G74" s="428"/>
      <c r="H74" s="448"/>
    </row>
    <row r="75" spans="1:8">
      <c r="A75" s="439">
        <v>9</v>
      </c>
      <c r="B75" s="440" t="s">
        <v>350</v>
      </c>
      <c r="C75" s="441" t="s">
        <v>374</v>
      </c>
      <c r="D75" s="442">
        <v>200</v>
      </c>
      <c r="E75" s="443"/>
      <c r="F75" s="444">
        <f t="shared" si="1"/>
        <v>0</v>
      </c>
      <c r="G75" s="428"/>
      <c r="H75" s="448"/>
    </row>
    <row r="76" spans="1:8">
      <c r="A76" s="439">
        <v>10</v>
      </c>
      <c r="B76" s="440" t="s">
        <v>375</v>
      </c>
      <c r="C76" s="441" t="s">
        <v>341</v>
      </c>
      <c r="D76" s="442">
        <v>80</v>
      </c>
      <c r="E76" s="443"/>
      <c r="F76" s="444">
        <f t="shared" si="1"/>
        <v>0</v>
      </c>
      <c r="G76" s="428"/>
      <c r="H76" s="448"/>
    </row>
    <row r="77" spans="1:8">
      <c r="A77" s="453">
        <v>11</v>
      </c>
      <c r="B77" s="454" t="s">
        <v>351</v>
      </c>
      <c r="C77" s="455" t="s">
        <v>374</v>
      </c>
      <c r="D77" s="456">
        <v>20</v>
      </c>
      <c r="E77" s="455"/>
      <c r="F77" s="444">
        <f t="shared" si="1"/>
        <v>0</v>
      </c>
      <c r="G77" s="451">
        <v>34564000</v>
      </c>
      <c r="H77" s="448"/>
    </row>
    <row r="78" spans="1:8">
      <c r="G78" s="419" t="s">
        <v>597</v>
      </c>
    </row>
  </sheetData>
  <mergeCells count="4">
    <mergeCell ref="A1:B1"/>
    <mergeCell ref="C1:F1"/>
    <mergeCell ref="A3:F3"/>
    <mergeCell ref="A4:F4"/>
  </mergeCells>
  <pageMargins left="0.44" right="0.24" top="0.34" bottom="0.39" header="0.46" footer="0.3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1"/>
  <sheetViews>
    <sheetView topLeftCell="A4" workbookViewId="0">
      <selection activeCell="D25" sqref="D25"/>
    </sheetView>
  </sheetViews>
  <sheetFormatPr defaultColWidth="9.140625" defaultRowHeight="15.75"/>
  <cols>
    <col min="1" max="1" width="5.42578125" style="145" bestFit="1" customWidth="1"/>
    <col min="2" max="2" width="13.140625" style="145" hidden="1" customWidth="1"/>
    <col min="3" max="3" width="53.85546875" style="145" customWidth="1"/>
    <col min="4" max="4" width="21.28515625" style="253" customWidth="1"/>
    <col min="5" max="5" width="10.7109375" style="145" customWidth="1"/>
    <col min="6" max="6" width="9.140625" style="145"/>
    <col min="7" max="7" width="21.140625" style="145" bestFit="1" customWidth="1"/>
    <col min="8" max="8" width="19.5703125" style="145" customWidth="1"/>
    <col min="9" max="9" width="21" style="356" bestFit="1" customWidth="1"/>
    <col min="10" max="16384" width="9.140625" style="145"/>
  </cols>
  <sheetData>
    <row r="1" spans="1:11" ht="18.75">
      <c r="A1" s="501" t="s">
        <v>379</v>
      </c>
      <c r="B1" s="501"/>
      <c r="C1" s="501"/>
      <c r="D1" s="501"/>
      <c r="E1" s="501"/>
    </row>
    <row r="2" spans="1:11" ht="106.5" customHeight="1">
      <c r="A2" s="471" t="s">
        <v>719</v>
      </c>
      <c r="B2" s="471"/>
      <c r="C2" s="471"/>
      <c r="D2" s="471"/>
      <c r="E2" s="471"/>
    </row>
    <row r="3" spans="1:11">
      <c r="A3" s="503" t="s">
        <v>705</v>
      </c>
      <c r="B3" s="503"/>
      <c r="C3" s="503"/>
      <c r="D3" s="503"/>
      <c r="E3" s="503"/>
    </row>
    <row r="4" spans="1:11" ht="16.5">
      <c r="A4" s="504"/>
      <c r="B4" s="504"/>
      <c r="C4" s="504"/>
      <c r="D4" s="504"/>
      <c r="E4" s="504"/>
    </row>
    <row r="5" spans="1:11" ht="16.5">
      <c r="A5" s="322" t="s">
        <v>320</v>
      </c>
      <c r="B5" s="322" t="s">
        <v>706</v>
      </c>
      <c r="C5" s="322" t="s">
        <v>707</v>
      </c>
      <c r="D5" s="322" t="s">
        <v>708</v>
      </c>
      <c r="E5" s="322" t="s">
        <v>23</v>
      </c>
    </row>
    <row r="6" spans="1:11" ht="31.5">
      <c r="A6" s="326">
        <v>1</v>
      </c>
      <c r="B6" s="326" t="s">
        <v>709</v>
      </c>
      <c r="C6" s="331" t="s">
        <v>713</v>
      </c>
      <c r="D6" s="332" t="e">
        <f>+#REF!</f>
        <v>#REF!</v>
      </c>
      <c r="E6" s="328"/>
      <c r="G6" s="332">
        <v>12812144000</v>
      </c>
      <c r="H6" s="323" t="e">
        <f>G6-D6</f>
        <v>#REF!</v>
      </c>
      <c r="K6" s="324"/>
    </row>
    <row r="7" spans="1:11" ht="31.5">
      <c r="A7" s="326">
        <v>2</v>
      </c>
      <c r="B7" s="326" t="s">
        <v>710</v>
      </c>
      <c r="C7" s="331" t="s">
        <v>714</v>
      </c>
      <c r="D7" s="333">
        <f>[2]THXD!$D$14</f>
        <v>614830000</v>
      </c>
      <c r="E7" s="328"/>
      <c r="G7" s="333">
        <v>1734671000</v>
      </c>
      <c r="H7" s="323">
        <f t="shared" ref="H7:H8" si="0">G7-D7</f>
        <v>1119841000</v>
      </c>
      <c r="K7" s="324"/>
    </row>
    <row r="8" spans="1:11" ht="31.5">
      <c r="A8" s="326">
        <v>3</v>
      </c>
      <c r="B8" s="326" t="s">
        <v>711</v>
      </c>
      <c r="C8" s="331" t="s">
        <v>715</v>
      </c>
      <c r="D8" s="333">
        <f>ROUND('[3]TH dự toán hạng mục'!$D$16,-3)</f>
        <v>3250595000</v>
      </c>
      <c r="E8" s="328"/>
      <c r="G8" s="333">
        <v>3376187000</v>
      </c>
      <c r="H8" s="323">
        <f t="shared" si="0"/>
        <v>125592000</v>
      </c>
      <c r="K8" s="324"/>
    </row>
    <row r="9" spans="1:11" ht="16.5">
      <c r="A9" s="326"/>
      <c r="B9" s="326"/>
      <c r="C9" s="334" t="s">
        <v>716</v>
      </c>
      <c r="D9" s="335" t="e">
        <f>ROUND(+D8+D7+D6,-3)</f>
        <v>#REF!</v>
      </c>
      <c r="E9" s="328"/>
      <c r="G9" s="335">
        <v>17923002000</v>
      </c>
      <c r="K9" s="324"/>
    </row>
    <row r="10" spans="1:11" ht="16.5">
      <c r="A10" s="326"/>
      <c r="B10" s="326"/>
      <c r="C10" s="334" t="s">
        <v>717</v>
      </c>
      <c r="D10" s="335" t="e">
        <f>ROUND(+D9*0.05,-3)</f>
        <v>#REF!</v>
      </c>
      <c r="E10" s="328"/>
      <c r="G10" s="335">
        <v>896150100</v>
      </c>
      <c r="K10" s="324"/>
    </row>
    <row r="11" spans="1:11" ht="16.5">
      <c r="A11" s="326"/>
      <c r="B11" s="326"/>
      <c r="C11" s="327" t="s">
        <v>712</v>
      </c>
      <c r="D11" s="335" t="e">
        <f>+D10+D9</f>
        <v>#REF!</v>
      </c>
      <c r="E11" s="328"/>
      <c r="G11" s="335">
        <v>18819152100</v>
      </c>
      <c r="K11" s="324"/>
    </row>
    <row r="12" spans="1:11" ht="16.5">
      <c r="A12" s="325"/>
      <c r="B12" s="326"/>
      <c r="C12" s="327" t="s">
        <v>677</v>
      </c>
      <c r="D12" s="327" t="e">
        <f>+ROUND(D11,-3)</f>
        <v>#REF!</v>
      </c>
      <c r="E12" s="328"/>
      <c r="G12" s="327">
        <v>18819152000</v>
      </c>
      <c r="H12" s="321"/>
      <c r="I12" s="357"/>
      <c r="J12" s="321"/>
      <c r="K12" s="324"/>
    </row>
    <row r="13" spans="1:11" ht="24.75" customHeight="1">
      <c r="A13" s="505" t="s">
        <v>718</v>
      </c>
      <c r="B13" s="505"/>
      <c r="C13" s="505"/>
      <c r="D13" s="505"/>
      <c r="E13" s="505"/>
      <c r="G13" s="254"/>
    </row>
    <row r="14" spans="1:11">
      <c r="D14" s="502"/>
      <c r="E14" s="502"/>
    </row>
    <row r="15" spans="1:11" ht="18.75">
      <c r="A15" s="501" t="s">
        <v>679</v>
      </c>
      <c r="B15" s="501"/>
      <c r="C15" s="501"/>
      <c r="D15" s="501" t="s">
        <v>686</v>
      </c>
      <c r="E15" s="501"/>
      <c r="G15" s="353">
        <v>0.05</v>
      </c>
    </row>
    <row r="16" spans="1:11" ht="18.75">
      <c r="A16" s="501"/>
      <c r="B16" s="501"/>
      <c r="C16" s="501"/>
      <c r="D16" s="501"/>
      <c r="E16" s="501"/>
      <c r="G16" s="354" t="e">
        <f>+D6*G15</f>
        <v>#REF!</v>
      </c>
      <c r="H16" s="355" t="e">
        <f>+D6-G16</f>
        <v>#REF!</v>
      </c>
      <c r="I16" s="356">
        <v>12163731000</v>
      </c>
    </row>
    <row r="17" spans="1:9" ht="18.75">
      <c r="A17" s="329"/>
      <c r="B17" s="329"/>
      <c r="C17" s="329"/>
      <c r="D17" s="330"/>
      <c r="E17" s="329"/>
      <c r="G17" s="354">
        <f>+D7*G15</f>
        <v>30741500</v>
      </c>
      <c r="H17" s="355">
        <f>+D7-G17</f>
        <v>584088500</v>
      </c>
      <c r="I17" s="356">
        <v>584088000</v>
      </c>
    </row>
    <row r="18" spans="1:9" ht="18.75">
      <c r="A18" s="329"/>
      <c r="B18" s="329"/>
      <c r="C18" s="329"/>
      <c r="D18" s="330"/>
      <c r="E18" s="329"/>
      <c r="G18" s="354">
        <f>+D8*G15</f>
        <v>162529750</v>
      </c>
      <c r="H18" s="355">
        <f>+D8-G18</f>
        <v>3088065250</v>
      </c>
      <c r="I18" s="356">
        <v>3088065000</v>
      </c>
    </row>
    <row r="19" spans="1:9" ht="18.75">
      <c r="A19" s="329"/>
      <c r="B19" s="329"/>
      <c r="C19" s="329"/>
      <c r="D19" s="330"/>
      <c r="E19" s="329"/>
      <c r="G19" s="354"/>
      <c r="I19" s="356">
        <f>+I16+I17+I18</f>
        <v>15835884000</v>
      </c>
    </row>
    <row r="20" spans="1:9" ht="18.75">
      <c r="A20" s="329"/>
      <c r="B20" s="329"/>
      <c r="C20" s="329"/>
      <c r="D20" s="330"/>
      <c r="E20" s="329"/>
    </row>
    <row r="21" spans="1:9" ht="18.75">
      <c r="A21" s="501" t="s">
        <v>690</v>
      </c>
      <c r="B21" s="501"/>
      <c r="C21" s="501"/>
      <c r="D21" s="501" t="s">
        <v>687</v>
      </c>
      <c r="E21" s="501"/>
    </row>
  </sheetData>
  <mergeCells count="12">
    <mergeCell ref="D14:E14"/>
    <mergeCell ref="A1:E1"/>
    <mergeCell ref="A2:E2"/>
    <mergeCell ref="A3:E3"/>
    <mergeCell ref="A4:E4"/>
    <mergeCell ref="A13:E13"/>
    <mergeCell ref="A15:C15"/>
    <mergeCell ref="D15:E15"/>
    <mergeCell ref="A16:C16"/>
    <mergeCell ref="D16:E16"/>
    <mergeCell ref="A21:C21"/>
    <mergeCell ref="D21:E21"/>
  </mergeCells>
  <pageMargins left="0.64" right="0.38" top="0.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V21"/>
  <sheetViews>
    <sheetView workbookViewId="0">
      <selection activeCell="F22" sqref="F22"/>
    </sheetView>
  </sheetViews>
  <sheetFormatPr defaultColWidth="7.7109375" defaultRowHeight="15"/>
  <cols>
    <col min="1" max="1" width="7.85546875" style="339" customWidth="1"/>
    <col min="2" max="2" width="35.7109375" style="339" customWidth="1"/>
    <col min="3" max="4" width="29.42578125" style="339" customWidth="1"/>
    <col min="5" max="5" width="29.140625" style="339" customWidth="1"/>
    <col min="6" max="6" width="29.42578125" style="339" customWidth="1"/>
    <col min="7" max="256" width="7.7109375" style="339"/>
    <col min="257" max="257" width="7.85546875" style="339" customWidth="1"/>
    <col min="258" max="258" width="35.7109375" style="339" customWidth="1"/>
    <col min="259" max="260" width="29.42578125" style="339" customWidth="1"/>
    <col min="261" max="261" width="29.140625" style="339" customWidth="1"/>
    <col min="262" max="262" width="29.42578125" style="339" customWidth="1"/>
    <col min="263" max="512" width="7.7109375" style="339"/>
    <col min="513" max="513" width="7.85546875" style="339" customWidth="1"/>
    <col min="514" max="514" width="35.7109375" style="339" customWidth="1"/>
    <col min="515" max="516" width="29.42578125" style="339" customWidth="1"/>
    <col min="517" max="517" width="29.140625" style="339" customWidth="1"/>
    <col min="518" max="518" width="29.42578125" style="339" customWidth="1"/>
    <col min="519" max="768" width="7.7109375" style="339"/>
    <col min="769" max="769" width="7.85546875" style="339" customWidth="1"/>
    <col min="770" max="770" width="35.7109375" style="339" customWidth="1"/>
    <col min="771" max="772" width="29.42578125" style="339" customWidth="1"/>
    <col min="773" max="773" width="29.140625" style="339" customWidth="1"/>
    <col min="774" max="774" width="29.42578125" style="339" customWidth="1"/>
    <col min="775" max="1024" width="7.7109375" style="339"/>
    <col min="1025" max="1025" width="7.85546875" style="339" customWidth="1"/>
    <col min="1026" max="1026" width="35.7109375" style="339" customWidth="1"/>
    <col min="1027" max="1028" width="29.42578125" style="339" customWidth="1"/>
    <col min="1029" max="1029" width="29.140625" style="339" customWidth="1"/>
    <col min="1030" max="1030" width="29.42578125" style="339" customWidth="1"/>
    <col min="1031" max="1280" width="7.7109375" style="339"/>
    <col min="1281" max="1281" width="7.85546875" style="339" customWidth="1"/>
    <col min="1282" max="1282" width="35.7109375" style="339" customWidth="1"/>
    <col min="1283" max="1284" width="29.42578125" style="339" customWidth="1"/>
    <col min="1285" max="1285" width="29.140625" style="339" customWidth="1"/>
    <col min="1286" max="1286" width="29.42578125" style="339" customWidth="1"/>
    <col min="1287" max="1536" width="7.7109375" style="339"/>
    <col min="1537" max="1537" width="7.85546875" style="339" customWidth="1"/>
    <col min="1538" max="1538" width="35.7109375" style="339" customWidth="1"/>
    <col min="1539" max="1540" width="29.42578125" style="339" customWidth="1"/>
    <col min="1541" max="1541" width="29.140625" style="339" customWidth="1"/>
    <col min="1542" max="1542" width="29.42578125" style="339" customWidth="1"/>
    <col min="1543" max="1792" width="7.7109375" style="339"/>
    <col min="1793" max="1793" width="7.85546875" style="339" customWidth="1"/>
    <col min="1794" max="1794" width="35.7109375" style="339" customWidth="1"/>
    <col min="1795" max="1796" width="29.42578125" style="339" customWidth="1"/>
    <col min="1797" max="1797" width="29.140625" style="339" customWidth="1"/>
    <col min="1798" max="1798" width="29.42578125" style="339" customWidth="1"/>
    <col min="1799" max="2048" width="7.7109375" style="339"/>
    <col min="2049" max="2049" width="7.85546875" style="339" customWidth="1"/>
    <col min="2050" max="2050" width="35.7109375" style="339" customWidth="1"/>
    <col min="2051" max="2052" width="29.42578125" style="339" customWidth="1"/>
    <col min="2053" max="2053" width="29.140625" style="339" customWidth="1"/>
    <col min="2054" max="2054" width="29.42578125" style="339" customWidth="1"/>
    <col min="2055" max="2304" width="7.7109375" style="339"/>
    <col min="2305" max="2305" width="7.85546875" style="339" customWidth="1"/>
    <col min="2306" max="2306" width="35.7109375" style="339" customWidth="1"/>
    <col min="2307" max="2308" width="29.42578125" style="339" customWidth="1"/>
    <col min="2309" max="2309" width="29.140625" style="339" customWidth="1"/>
    <col min="2310" max="2310" width="29.42578125" style="339" customWidth="1"/>
    <col min="2311" max="2560" width="7.7109375" style="339"/>
    <col min="2561" max="2561" width="7.85546875" style="339" customWidth="1"/>
    <col min="2562" max="2562" width="35.7109375" style="339" customWidth="1"/>
    <col min="2563" max="2564" width="29.42578125" style="339" customWidth="1"/>
    <col min="2565" max="2565" width="29.140625" style="339" customWidth="1"/>
    <col min="2566" max="2566" width="29.42578125" style="339" customWidth="1"/>
    <col min="2567" max="2816" width="7.7109375" style="339"/>
    <col min="2817" max="2817" width="7.85546875" style="339" customWidth="1"/>
    <col min="2818" max="2818" width="35.7109375" style="339" customWidth="1"/>
    <col min="2819" max="2820" width="29.42578125" style="339" customWidth="1"/>
    <col min="2821" max="2821" width="29.140625" style="339" customWidth="1"/>
    <col min="2822" max="2822" width="29.42578125" style="339" customWidth="1"/>
    <col min="2823" max="3072" width="7.7109375" style="339"/>
    <col min="3073" max="3073" width="7.85546875" style="339" customWidth="1"/>
    <col min="3074" max="3074" width="35.7109375" style="339" customWidth="1"/>
    <col min="3075" max="3076" width="29.42578125" style="339" customWidth="1"/>
    <col min="3077" max="3077" width="29.140625" style="339" customWidth="1"/>
    <col min="3078" max="3078" width="29.42578125" style="339" customWidth="1"/>
    <col min="3079" max="3328" width="7.7109375" style="339"/>
    <col min="3329" max="3329" width="7.85546875" style="339" customWidth="1"/>
    <col min="3330" max="3330" width="35.7109375" style="339" customWidth="1"/>
    <col min="3331" max="3332" width="29.42578125" style="339" customWidth="1"/>
    <col min="3333" max="3333" width="29.140625" style="339" customWidth="1"/>
    <col min="3334" max="3334" width="29.42578125" style="339" customWidth="1"/>
    <col min="3335" max="3584" width="7.7109375" style="339"/>
    <col min="3585" max="3585" width="7.85546875" style="339" customWidth="1"/>
    <col min="3586" max="3586" width="35.7109375" style="339" customWidth="1"/>
    <col min="3587" max="3588" width="29.42578125" style="339" customWidth="1"/>
    <col min="3589" max="3589" width="29.140625" style="339" customWidth="1"/>
    <col min="3590" max="3590" width="29.42578125" style="339" customWidth="1"/>
    <col min="3591" max="3840" width="7.7109375" style="339"/>
    <col min="3841" max="3841" width="7.85546875" style="339" customWidth="1"/>
    <col min="3842" max="3842" width="35.7109375" style="339" customWidth="1"/>
    <col min="3843" max="3844" width="29.42578125" style="339" customWidth="1"/>
    <col min="3845" max="3845" width="29.140625" style="339" customWidth="1"/>
    <col min="3846" max="3846" width="29.42578125" style="339" customWidth="1"/>
    <col min="3847" max="4096" width="7.7109375" style="339"/>
    <col min="4097" max="4097" width="7.85546875" style="339" customWidth="1"/>
    <col min="4098" max="4098" width="35.7109375" style="339" customWidth="1"/>
    <col min="4099" max="4100" width="29.42578125" style="339" customWidth="1"/>
    <col min="4101" max="4101" width="29.140625" style="339" customWidth="1"/>
    <col min="4102" max="4102" width="29.42578125" style="339" customWidth="1"/>
    <col min="4103" max="4352" width="7.7109375" style="339"/>
    <col min="4353" max="4353" width="7.85546875" style="339" customWidth="1"/>
    <col min="4354" max="4354" width="35.7109375" style="339" customWidth="1"/>
    <col min="4355" max="4356" width="29.42578125" style="339" customWidth="1"/>
    <col min="4357" max="4357" width="29.140625" style="339" customWidth="1"/>
    <col min="4358" max="4358" width="29.42578125" style="339" customWidth="1"/>
    <col min="4359" max="4608" width="7.7109375" style="339"/>
    <col min="4609" max="4609" width="7.85546875" style="339" customWidth="1"/>
    <col min="4610" max="4610" width="35.7109375" style="339" customWidth="1"/>
    <col min="4611" max="4612" width="29.42578125" style="339" customWidth="1"/>
    <col min="4613" max="4613" width="29.140625" style="339" customWidth="1"/>
    <col min="4614" max="4614" width="29.42578125" style="339" customWidth="1"/>
    <col min="4615" max="4864" width="7.7109375" style="339"/>
    <col min="4865" max="4865" width="7.85546875" style="339" customWidth="1"/>
    <col min="4866" max="4866" width="35.7109375" style="339" customWidth="1"/>
    <col min="4867" max="4868" width="29.42578125" style="339" customWidth="1"/>
    <col min="4869" max="4869" width="29.140625" style="339" customWidth="1"/>
    <col min="4870" max="4870" width="29.42578125" style="339" customWidth="1"/>
    <col min="4871" max="5120" width="7.7109375" style="339"/>
    <col min="5121" max="5121" width="7.85546875" style="339" customWidth="1"/>
    <col min="5122" max="5122" width="35.7109375" style="339" customWidth="1"/>
    <col min="5123" max="5124" width="29.42578125" style="339" customWidth="1"/>
    <col min="5125" max="5125" width="29.140625" style="339" customWidth="1"/>
    <col min="5126" max="5126" width="29.42578125" style="339" customWidth="1"/>
    <col min="5127" max="5376" width="7.7109375" style="339"/>
    <col min="5377" max="5377" width="7.85546875" style="339" customWidth="1"/>
    <col min="5378" max="5378" width="35.7109375" style="339" customWidth="1"/>
    <col min="5379" max="5380" width="29.42578125" style="339" customWidth="1"/>
    <col min="5381" max="5381" width="29.140625" style="339" customWidth="1"/>
    <col min="5382" max="5382" width="29.42578125" style="339" customWidth="1"/>
    <col min="5383" max="5632" width="7.7109375" style="339"/>
    <col min="5633" max="5633" width="7.85546875" style="339" customWidth="1"/>
    <col min="5634" max="5634" width="35.7109375" style="339" customWidth="1"/>
    <col min="5635" max="5636" width="29.42578125" style="339" customWidth="1"/>
    <col min="5637" max="5637" width="29.140625" style="339" customWidth="1"/>
    <col min="5638" max="5638" width="29.42578125" style="339" customWidth="1"/>
    <col min="5639" max="5888" width="7.7109375" style="339"/>
    <col min="5889" max="5889" width="7.85546875" style="339" customWidth="1"/>
    <col min="5890" max="5890" width="35.7109375" style="339" customWidth="1"/>
    <col min="5891" max="5892" width="29.42578125" style="339" customWidth="1"/>
    <col min="5893" max="5893" width="29.140625" style="339" customWidth="1"/>
    <col min="5894" max="5894" width="29.42578125" style="339" customWidth="1"/>
    <col min="5895" max="6144" width="7.7109375" style="339"/>
    <col min="6145" max="6145" width="7.85546875" style="339" customWidth="1"/>
    <col min="6146" max="6146" width="35.7109375" style="339" customWidth="1"/>
    <col min="6147" max="6148" width="29.42578125" style="339" customWidth="1"/>
    <col min="6149" max="6149" width="29.140625" style="339" customWidth="1"/>
    <col min="6150" max="6150" width="29.42578125" style="339" customWidth="1"/>
    <col min="6151" max="6400" width="7.7109375" style="339"/>
    <col min="6401" max="6401" width="7.85546875" style="339" customWidth="1"/>
    <col min="6402" max="6402" width="35.7109375" style="339" customWidth="1"/>
    <col min="6403" max="6404" width="29.42578125" style="339" customWidth="1"/>
    <col min="6405" max="6405" width="29.140625" style="339" customWidth="1"/>
    <col min="6406" max="6406" width="29.42578125" style="339" customWidth="1"/>
    <col min="6407" max="6656" width="7.7109375" style="339"/>
    <col min="6657" max="6657" width="7.85546875" style="339" customWidth="1"/>
    <col min="6658" max="6658" width="35.7109375" style="339" customWidth="1"/>
    <col min="6659" max="6660" width="29.42578125" style="339" customWidth="1"/>
    <col min="6661" max="6661" width="29.140625" style="339" customWidth="1"/>
    <col min="6662" max="6662" width="29.42578125" style="339" customWidth="1"/>
    <col min="6663" max="6912" width="7.7109375" style="339"/>
    <col min="6913" max="6913" width="7.85546875" style="339" customWidth="1"/>
    <col min="6914" max="6914" width="35.7109375" style="339" customWidth="1"/>
    <col min="6915" max="6916" width="29.42578125" style="339" customWidth="1"/>
    <col min="6917" max="6917" width="29.140625" style="339" customWidth="1"/>
    <col min="6918" max="6918" width="29.42578125" style="339" customWidth="1"/>
    <col min="6919" max="7168" width="7.7109375" style="339"/>
    <col min="7169" max="7169" width="7.85546875" style="339" customWidth="1"/>
    <col min="7170" max="7170" width="35.7109375" style="339" customWidth="1"/>
    <col min="7171" max="7172" width="29.42578125" style="339" customWidth="1"/>
    <col min="7173" max="7173" width="29.140625" style="339" customWidth="1"/>
    <col min="7174" max="7174" width="29.42578125" style="339" customWidth="1"/>
    <col min="7175" max="7424" width="7.7109375" style="339"/>
    <col min="7425" max="7425" width="7.85546875" style="339" customWidth="1"/>
    <col min="7426" max="7426" width="35.7109375" style="339" customWidth="1"/>
    <col min="7427" max="7428" width="29.42578125" style="339" customWidth="1"/>
    <col min="7429" max="7429" width="29.140625" style="339" customWidth="1"/>
    <col min="7430" max="7430" width="29.42578125" style="339" customWidth="1"/>
    <col min="7431" max="7680" width="7.7109375" style="339"/>
    <col min="7681" max="7681" width="7.85546875" style="339" customWidth="1"/>
    <col min="7682" max="7682" width="35.7109375" style="339" customWidth="1"/>
    <col min="7683" max="7684" width="29.42578125" style="339" customWidth="1"/>
    <col min="7685" max="7685" width="29.140625" style="339" customWidth="1"/>
    <col min="7686" max="7686" width="29.42578125" style="339" customWidth="1"/>
    <col min="7687" max="7936" width="7.7109375" style="339"/>
    <col min="7937" max="7937" width="7.85546875" style="339" customWidth="1"/>
    <col min="7938" max="7938" width="35.7109375" style="339" customWidth="1"/>
    <col min="7939" max="7940" width="29.42578125" style="339" customWidth="1"/>
    <col min="7941" max="7941" width="29.140625" style="339" customWidth="1"/>
    <col min="7942" max="7942" width="29.42578125" style="339" customWidth="1"/>
    <col min="7943" max="8192" width="7.7109375" style="339"/>
    <col min="8193" max="8193" width="7.85546875" style="339" customWidth="1"/>
    <col min="8194" max="8194" width="35.7109375" style="339" customWidth="1"/>
    <col min="8195" max="8196" width="29.42578125" style="339" customWidth="1"/>
    <col min="8197" max="8197" width="29.140625" style="339" customWidth="1"/>
    <col min="8198" max="8198" width="29.42578125" style="339" customWidth="1"/>
    <col min="8199" max="8448" width="7.7109375" style="339"/>
    <col min="8449" max="8449" width="7.85546875" style="339" customWidth="1"/>
    <col min="8450" max="8450" width="35.7109375" style="339" customWidth="1"/>
    <col min="8451" max="8452" width="29.42578125" style="339" customWidth="1"/>
    <col min="8453" max="8453" width="29.140625" style="339" customWidth="1"/>
    <col min="8454" max="8454" width="29.42578125" style="339" customWidth="1"/>
    <col min="8455" max="8704" width="7.7109375" style="339"/>
    <col min="8705" max="8705" width="7.85546875" style="339" customWidth="1"/>
    <col min="8706" max="8706" width="35.7109375" style="339" customWidth="1"/>
    <col min="8707" max="8708" width="29.42578125" style="339" customWidth="1"/>
    <col min="8709" max="8709" width="29.140625" style="339" customWidth="1"/>
    <col min="8710" max="8710" width="29.42578125" style="339" customWidth="1"/>
    <col min="8711" max="8960" width="7.7109375" style="339"/>
    <col min="8961" max="8961" width="7.85546875" style="339" customWidth="1"/>
    <col min="8962" max="8962" width="35.7109375" style="339" customWidth="1"/>
    <col min="8963" max="8964" width="29.42578125" style="339" customWidth="1"/>
    <col min="8965" max="8965" width="29.140625" style="339" customWidth="1"/>
    <col min="8966" max="8966" width="29.42578125" style="339" customWidth="1"/>
    <col min="8967" max="9216" width="7.7109375" style="339"/>
    <col min="9217" max="9217" width="7.85546875" style="339" customWidth="1"/>
    <col min="9218" max="9218" width="35.7109375" style="339" customWidth="1"/>
    <col min="9219" max="9220" width="29.42578125" style="339" customWidth="1"/>
    <col min="9221" max="9221" width="29.140625" style="339" customWidth="1"/>
    <col min="9222" max="9222" width="29.42578125" style="339" customWidth="1"/>
    <col min="9223" max="9472" width="7.7109375" style="339"/>
    <col min="9473" max="9473" width="7.85546875" style="339" customWidth="1"/>
    <col min="9474" max="9474" width="35.7109375" style="339" customWidth="1"/>
    <col min="9475" max="9476" width="29.42578125" style="339" customWidth="1"/>
    <col min="9477" max="9477" width="29.140625" style="339" customWidth="1"/>
    <col min="9478" max="9478" width="29.42578125" style="339" customWidth="1"/>
    <col min="9479" max="9728" width="7.7109375" style="339"/>
    <col min="9729" max="9729" width="7.85546875" style="339" customWidth="1"/>
    <col min="9730" max="9730" width="35.7109375" style="339" customWidth="1"/>
    <col min="9731" max="9732" width="29.42578125" style="339" customWidth="1"/>
    <col min="9733" max="9733" width="29.140625" style="339" customWidth="1"/>
    <col min="9734" max="9734" width="29.42578125" style="339" customWidth="1"/>
    <col min="9735" max="9984" width="7.7109375" style="339"/>
    <col min="9985" max="9985" width="7.85546875" style="339" customWidth="1"/>
    <col min="9986" max="9986" width="35.7109375" style="339" customWidth="1"/>
    <col min="9987" max="9988" width="29.42578125" style="339" customWidth="1"/>
    <col min="9989" max="9989" width="29.140625" style="339" customWidth="1"/>
    <col min="9990" max="9990" width="29.42578125" style="339" customWidth="1"/>
    <col min="9991" max="10240" width="7.7109375" style="339"/>
    <col min="10241" max="10241" width="7.85546875" style="339" customWidth="1"/>
    <col min="10242" max="10242" width="35.7109375" style="339" customWidth="1"/>
    <col min="10243" max="10244" width="29.42578125" style="339" customWidth="1"/>
    <col min="10245" max="10245" width="29.140625" style="339" customWidth="1"/>
    <col min="10246" max="10246" width="29.42578125" style="339" customWidth="1"/>
    <col min="10247" max="10496" width="7.7109375" style="339"/>
    <col min="10497" max="10497" width="7.85546875" style="339" customWidth="1"/>
    <col min="10498" max="10498" width="35.7109375" style="339" customWidth="1"/>
    <col min="10499" max="10500" width="29.42578125" style="339" customWidth="1"/>
    <col min="10501" max="10501" width="29.140625" style="339" customWidth="1"/>
    <col min="10502" max="10502" width="29.42578125" style="339" customWidth="1"/>
    <col min="10503" max="10752" width="7.7109375" style="339"/>
    <col min="10753" max="10753" width="7.85546875" style="339" customWidth="1"/>
    <col min="10754" max="10754" width="35.7109375" style="339" customWidth="1"/>
    <col min="10755" max="10756" width="29.42578125" style="339" customWidth="1"/>
    <col min="10757" max="10757" width="29.140625" style="339" customWidth="1"/>
    <col min="10758" max="10758" width="29.42578125" style="339" customWidth="1"/>
    <col min="10759" max="11008" width="7.7109375" style="339"/>
    <col min="11009" max="11009" width="7.85546875" style="339" customWidth="1"/>
    <col min="11010" max="11010" width="35.7109375" style="339" customWidth="1"/>
    <col min="11011" max="11012" width="29.42578125" style="339" customWidth="1"/>
    <col min="11013" max="11013" width="29.140625" style="339" customWidth="1"/>
    <col min="11014" max="11014" width="29.42578125" style="339" customWidth="1"/>
    <col min="11015" max="11264" width="7.7109375" style="339"/>
    <col min="11265" max="11265" width="7.85546875" style="339" customWidth="1"/>
    <col min="11266" max="11266" width="35.7109375" style="339" customWidth="1"/>
    <col min="11267" max="11268" width="29.42578125" style="339" customWidth="1"/>
    <col min="11269" max="11269" width="29.140625" style="339" customWidth="1"/>
    <col min="11270" max="11270" width="29.42578125" style="339" customWidth="1"/>
    <col min="11271" max="11520" width="7.7109375" style="339"/>
    <col min="11521" max="11521" width="7.85546875" style="339" customWidth="1"/>
    <col min="11522" max="11522" width="35.7109375" style="339" customWidth="1"/>
    <col min="11523" max="11524" width="29.42578125" style="339" customWidth="1"/>
    <col min="11525" max="11525" width="29.140625" style="339" customWidth="1"/>
    <col min="11526" max="11526" width="29.42578125" style="339" customWidth="1"/>
    <col min="11527" max="11776" width="7.7109375" style="339"/>
    <col min="11777" max="11777" width="7.85546875" style="339" customWidth="1"/>
    <col min="11778" max="11778" width="35.7109375" style="339" customWidth="1"/>
    <col min="11779" max="11780" width="29.42578125" style="339" customWidth="1"/>
    <col min="11781" max="11781" width="29.140625" style="339" customWidth="1"/>
    <col min="11782" max="11782" width="29.42578125" style="339" customWidth="1"/>
    <col min="11783" max="12032" width="7.7109375" style="339"/>
    <col min="12033" max="12033" width="7.85546875" style="339" customWidth="1"/>
    <col min="12034" max="12034" width="35.7109375" style="339" customWidth="1"/>
    <col min="12035" max="12036" width="29.42578125" style="339" customWidth="1"/>
    <col min="12037" max="12037" width="29.140625" style="339" customWidth="1"/>
    <col min="12038" max="12038" width="29.42578125" style="339" customWidth="1"/>
    <col min="12039" max="12288" width="7.7109375" style="339"/>
    <col min="12289" max="12289" width="7.85546875" style="339" customWidth="1"/>
    <col min="12290" max="12290" width="35.7109375" style="339" customWidth="1"/>
    <col min="12291" max="12292" width="29.42578125" style="339" customWidth="1"/>
    <col min="12293" max="12293" width="29.140625" style="339" customWidth="1"/>
    <col min="12294" max="12294" width="29.42578125" style="339" customWidth="1"/>
    <col min="12295" max="12544" width="7.7109375" style="339"/>
    <col min="12545" max="12545" width="7.85546875" style="339" customWidth="1"/>
    <col min="12546" max="12546" width="35.7109375" style="339" customWidth="1"/>
    <col min="12547" max="12548" width="29.42578125" style="339" customWidth="1"/>
    <col min="12549" max="12549" width="29.140625" style="339" customWidth="1"/>
    <col min="12550" max="12550" width="29.42578125" style="339" customWidth="1"/>
    <col min="12551" max="12800" width="7.7109375" style="339"/>
    <col min="12801" max="12801" width="7.85546875" style="339" customWidth="1"/>
    <col min="12802" max="12802" width="35.7109375" style="339" customWidth="1"/>
    <col min="12803" max="12804" width="29.42578125" style="339" customWidth="1"/>
    <col min="12805" max="12805" width="29.140625" style="339" customWidth="1"/>
    <col min="12806" max="12806" width="29.42578125" style="339" customWidth="1"/>
    <col min="12807" max="13056" width="7.7109375" style="339"/>
    <col min="13057" max="13057" width="7.85546875" style="339" customWidth="1"/>
    <col min="13058" max="13058" width="35.7109375" style="339" customWidth="1"/>
    <col min="13059" max="13060" width="29.42578125" style="339" customWidth="1"/>
    <col min="13061" max="13061" width="29.140625" style="339" customWidth="1"/>
    <col min="13062" max="13062" width="29.42578125" style="339" customWidth="1"/>
    <col min="13063" max="13312" width="7.7109375" style="339"/>
    <col min="13313" max="13313" width="7.85546875" style="339" customWidth="1"/>
    <col min="13314" max="13314" width="35.7109375" style="339" customWidth="1"/>
    <col min="13315" max="13316" width="29.42578125" style="339" customWidth="1"/>
    <col min="13317" max="13317" width="29.140625" style="339" customWidth="1"/>
    <col min="13318" max="13318" width="29.42578125" style="339" customWidth="1"/>
    <col min="13319" max="13568" width="7.7109375" style="339"/>
    <col min="13569" max="13569" width="7.85546875" style="339" customWidth="1"/>
    <col min="13570" max="13570" width="35.7109375" style="339" customWidth="1"/>
    <col min="13571" max="13572" width="29.42578125" style="339" customWidth="1"/>
    <col min="13573" max="13573" width="29.140625" style="339" customWidth="1"/>
    <col min="13574" max="13574" width="29.42578125" style="339" customWidth="1"/>
    <col min="13575" max="13824" width="7.7109375" style="339"/>
    <col min="13825" max="13825" width="7.85546875" style="339" customWidth="1"/>
    <col min="13826" max="13826" width="35.7109375" style="339" customWidth="1"/>
    <col min="13827" max="13828" width="29.42578125" style="339" customWidth="1"/>
    <col min="13829" max="13829" width="29.140625" style="339" customWidth="1"/>
    <col min="13830" max="13830" width="29.42578125" style="339" customWidth="1"/>
    <col min="13831" max="14080" width="7.7109375" style="339"/>
    <col min="14081" max="14081" width="7.85546875" style="339" customWidth="1"/>
    <col min="14082" max="14082" width="35.7109375" style="339" customWidth="1"/>
    <col min="14083" max="14084" width="29.42578125" style="339" customWidth="1"/>
    <col min="14085" max="14085" width="29.140625" style="339" customWidth="1"/>
    <col min="14086" max="14086" width="29.42578125" style="339" customWidth="1"/>
    <col min="14087" max="14336" width="7.7109375" style="339"/>
    <col min="14337" max="14337" width="7.85546875" style="339" customWidth="1"/>
    <col min="14338" max="14338" width="35.7109375" style="339" customWidth="1"/>
    <col min="14339" max="14340" width="29.42578125" style="339" customWidth="1"/>
    <col min="14341" max="14341" width="29.140625" style="339" customWidth="1"/>
    <col min="14342" max="14342" width="29.42578125" style="339" customWidth="1"/>
    <col min="14343" max="14592" width="7.7109375" style="339"/>
    <col min="14593" max="14593" width="7.85546875" style="339" customWidth="1"/>
    <col min="14594" max="14594" width="35.7109375" style="339" customWidth="1"/>
    <col min="14595" max="14596" width="29.42578125" style="339" customWidth="1"/>
    <col min="14597" max="14597" width="29.140625" style="339" customWidth="1"/>
    <col min="14598" max="14598" width="29.42578125" style="339" customWidth="1"/>
    <col min="14599" max="14848" width="7.7109375" style="339"/>
    <col min="14849" max="14849" width="7.85546875" style="339" customWidth="1"/>
    <col min="14850" max="14850" width="35.7109375" style="339" customWidth="1"/>
    <col min="14851" max="14852" width="29.42578125" style="339" customWidth="1"/>
    <col min="14853" max="14853" width="29.140625" style="339" customWidth="1"/>
    <col min="14854" max="14854" width="29.42578125" style="339" customWidth="1"/>
    <col min="14855" max="15104" width="7.7109375" style="339"/>
    <col min="15105" max="15105" width="7.85546875" style="339" customWidth="1"/>
    <col min="15106" max="15106" width="35.7109375" style="339" customWidth="1"/>
    <col min="15107" max="15108" width="29.42578125" style="339" customWidth="1"/>
    <col min="15109" max="15109" width="29.140625" style="339" customWidth="1"/>
    <col min="15110" max="15110" width="29.42578125" style="339" customWidth="1"/>
    <col min="15111" max="15360" width="7.7109375" style="339"/>
    <col min="15361" max="15361" width="7.85546875" style="339" customWidth="1"/>
    <col min="15362" max="15362" width="35.7109375" style="339" customWidth="1"/>
    <col min="15363" max="15364" width="29.42578125" style="339" customWidth="1"/>
    <col min="15365" max="15365" width="29.140625" style="339" customWidth="1"/>
    <col min="15366" max="15366" width="29.42578125" style="339" customWidth="1"/>
    <col min="15367" max="15616" width="7.7109375" style="339"/>
    <col min="15617" max="15617" width="7.85546875" style="339" customWidth="1"/>
    <col min="15618" max="15618" width="35.7109375" style="339" customWidth="1"/>
    <col min="15619" max="15620" width="29.42578125" style="339" customWidth="1"/>
    <col min="15621" max="15621" width="29.140625" style="339" customWidth="1"/>
    <col min="15622" max="15622" width="29.42578125" style="339" customWidth="1"/>
    <col min="15623" max="15872" width="7.7109375" style="339"/>
    <col min="15873" max="15873" width="7.85546875" style="339" customWidth="1"/>
    <col min="15874" max="15874" width="35.7109375" style="339" customWidth="1"/>
    <col min="15875" max="15876" width="29.42578125" style="339" customWidth="1"/>
    <col min="15877" max="15877" width="29.140625" style="339" customWidth="1"/>
    <col min="15878" max="15878" width="29.42578125" style="339" customWidth="1"/>
    <col min="15879" max="16128" width="7.7109375" style="339"/>
    <col min="16129" max="16129" width="7.85546875" style="339" customWidth="1"/>
    <col min="16130" max="16130" width="35.7109375" style="339" customWidth="1"/>
    <col min="16131" max="16132" width="29.42578125" style="339" customWidth="1"/>
    <col min="16133" max="16133" width="29.140625" style="339" customWidth="1"/>
    <col min="16134" max="16134" width="29.42578125" style="339" customWidth="1"/>
    <col min="16135" max="16384" width="7.7109375" style="339"/>
  </cols>
  <sheetData>
    <row r="1" spans="1:256" ht="16.5">
      <c r="A1" s="506" t="s">
        <v>721</v>
      </c>
      <c r="B1" s="506"/>
      <c r="C1" s="506" t="s">
        <v>124</v>
      </c>
      <c r="D1" s="506"/>
      <c r="E1" s="506"/>
    </row>
    <row r="2" spans="1:256" ht="18.75">
      <c r="A2" s="506" t="s">
        <v>722</v>
      </c>
      <c r="B2" s="506"/>
      <c r="C2" s="507" t="s">
        <v>143</v>
      </c>
      <c r="D2" s="507"/>
      <c r="E2" s="507"/>
    </row>
    <row r="3" spans="1:256" ht="16.5">
      <c r="A3" s="340"/>
      <c r="B3" s="340"/>
      <c r="C3" s="508" t="s">
        <v>738</v>
      </c>
      <c r="D3" s="508"/>
      <c r="E3" s="508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1"/>
      <c r="EM3" s="341"/>
      <c r="EN3" s="341"/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1"/>
      <c r="FH3" s="341"/>
      <c r="FI3" s="341"/>
      <c r="FJ3" s="341"/>
      <c r="FK3" s="341"/>
      <c r="FL3" s="341"/>
      <c r="FM3" s="341"/>
      <c r="FN3" s="341"/>
      <c r="FO3" s="341"/>
      <c r="FP3" s="341"/>
      <c r="FQ3" s="341"/>
      <c r="FR3" s="341"/>
      <c r="FS3" s="341"/>
      <c r="FT3" s="341"/>
      <c r="FU3" s="341"/>
      <c r="FV3" s="341"/>
      <c r="FW3" s="341"/>
      <c r="FX3" s="341"/>
      <c r="FY3" s="341"/>
      <c r="FZ3" s="341"/>
      <c r="GA3" s="341"/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1"/>
      <c r="GM3" s="341"/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1"/>
      <c r="GZ3" s="341"/>
      <c r="HA3" s="341"/>
      <c r="HB3" s="341"/>
      <c r="HC3" s="341"/>
      <c r="HD3" s="341"/>
      <c r="HE3" s="341"/>
      <c r="HF3" s="341"/>
      <c r="HG3" s="341"/>
      <c r="HH3" s="341"/>
      <c r="HI3" s="341"/>
      <c r="HJ3" s="341"/>
      <c r="HK3" s="341"/>
      <c r="HL3" s="341"/>
      <c r="HM3" s="341"/>
      <c r="HN3" s="341"/>
      <c r="HO3" s="341"/>
      <c r="HP3" s="341"/>
      <c r="HQ3" s="341"/>
      <c r="HR3" s="341"/>
      <c r="HS3" s="341"/>
      <c r="HT3" s="341"/>
      <c r="HU3" s="341"/>
      <c r="HV3" s="341"/>
      <c r="HW3" s="341"/>
      <c r="HX3" s="341"/>
      <c r="HY3" s="341"/>
      <c r="HZ3" s="341"/>
      <c r="IA3" s="341"/>
      <c r="IB3" s="341"/>
      <c r="IC3" s="341"/>
      <c r="ID3" s="341"/>
      <c r="IE3" s="341"/>
      <c r="IF3" s="341"/>
      <c r="IG3" s="341"/>
      <c r="IH3" s="341"/>
      <c r="II3" s="341"/>
      <c r="IJ3" s="341"/>
      <c r="IK3" s="341"/>
      <c r="IL3" s="341"/>
      <c r="IM3" s="341"/>
      <c r="IN3" s="341"/>
      <c r="IO3" s="341"/>
      <c r="IP3" s="341"/>
      <c r="IQ3" s="341"/>
      <c r="IR3" s="341"/>
      <c r="IS3" s="341"/>
      <c r="IT3" s="341"/>
      <c r="IU3" s="341"/>
      <c r="IV3" s="341"/>
    </row>
    <row r="4" spans="1:256" ht="16.5">
      <c r="A4" s="342"/>
      <c r="B4" s="342"/>
      <c r="C4" s="342"/>
      <c r="D4" s="342"/>
      <c r="E4" s="342"/>
    </row>
    <row r="5" spans="1:256" ht="18.75">
      <c r="A5" s="509" t="s">
        <v>723</v>
      </c>
      <c r="B5" s="509"/>
      <c r="C5" s="509"/>
      <c r="D5" s="509"/>
      <c r="E5" s="509"/>
    </row>
    <row r="6" spans="1:256" ht="18.75">
      <c r="A6" s="510" t="s">
        <v>724</v>
      </c>
      <c r="B6" s="510"/>
      <c r="C6" s="510"/>
      <c r="D6" s="510"/>
      <c r="E6" s="510"/>
    </row>
    <row r="7" spans="1:256" ht="16.5">
      <c r="A7" s="342"/>
      <c r="B7" s="342"/>
      <c r="C7" s="342"/>
      <c r="D7" s="342"/>
      <c r="E7" s="342"/>
    </row>
    <row r="8" spans="1:256" ht="31.5">
      <c r="A8" s="343" t="s">
        <v>320</v>
      </c>
      <c r="B8" s="343" t="s">
        <v>725</v>
      </c>
      <c r="C8" s="343" t="s">
        <v>726</v>
      </c>
      <c r="D8" s="343" t="s">
        <v>727</v>
      </c>
      <c r="E8" s="343" t="s">
        <v>728</v>
      </c>
    </row>
    <row r="9" spans="1:256" ht="16.5">
      <c r="A9" s="344" t="s">
        <v>355</v>
      </c>
      <c r="B9" s="345" t="s">
        <v>729</v>
      </c>
      <c r="C9" s="346">
        <f>'TH DT 3 hạng mục'!G9</f>
        <v>17923002000</v>
      </c>
      <c r="D9" s="346" t="e">
        <f>'TH DT 3 hạng mục'!D9</f>
        <v>#REF!</v>
      </c>
      <c r="E9" s="346" t="e">
        <f t="shared" ref="E9:E11" si="0">D9-C9</f>
        <v>#REF!</v>
      </c>
    </row>
    <row r="10" spans="1:256" ht="16.5">
      <c r="A10" s="344" t="s">
        <v>357</v>
      </c>
      <c r="B10" s="345" t="s">
        <v>730</v>
      </c>
      <c r="C10" s="346">
        <f>'TH DT 3 hạng mục'!G10</f>
        <v>896150100</v>
      </c>
      <c r="D10" s="346" t="e">
        <f>'TH DT 3 hạng mục'!D10</f>
        <v>#REF!</v>
      </c>
      <c r="E10" s="346" t="e">
        <f t="shared" si="0"/>
        <v>#REF!</v>
      </c>
    </row>
    <row r="11" spans="1:256" ht="16.5">
      <c r="A11" s="347"/>
      <c r="B11" s="347" t="s">
        <v>731</v>
      </c>
      <c r="C11" s="348">
        <f>ROUND(SUM(C9:C10),-3)</f>
        <v>18819152000</v>
      </c>
      <c r="D11" s="348" t="e">
        <f>ROUND(SUM(D9:D10),-3)</f>
        <v>#REF!</v>
      </c>
      <c r="E11" s="348" t="e">
        <f t="shared" si="0"/>
        <v>#REF!</v>
      </c>
    </row>
    <row r="12" spans="1:256" ht="16.5">
      <c r="A12" s="349"/>
      <c r="B12" s="349"/>
      <c r="C12" s="350"/>
      <c r="D12" s="350"/>
      <c r="E12" s="350"/>
    </row>
    <row r="13" spans="1:256" ht="17.25">
      <c r="A13" s="511" t="s">
        <v>737</v>
      </c>
      <c r="B13" s="511"/>
      <c r="C13" s="511"/>
      <c r="D13" s="511"/>
      <c r="E13" s="511"/>
    </row>
    <row r="14" spans="1:256" ht="17.25">
      <c r="A14" s="351"/>
      <c r="B14" s="351"/>
      <c r="C14" s="351"/>
      <c r="D14" s="351"/>
      <c r="E14" s="351"/>
    </row>
    <row r="15" spans="1:256" ht="16.5">
      <c r="A15" s="342"/>
      <c r="B15" s="342"/>
      <c r="C15" s="342"/>
      <c r="D15" s="506" t="s">
        <v>732</v>
      </c>
      <c r="E15" s="506"/>
    </row>
    <row r="16" spans="1:256" ht="16.5">
      <c r="A16" s="506" t="s">
        <v>733</v>
      </c>
      <c r="B16" s="506"/>
      <c r="C16" s="342"/>
      <c r="D16" s="506" t="s">
        <v>734</v>
      </c>
      <c r="E16" s="506"/>
    </row>
    <row r="17" spans="1:5" ht="16.5">
      <c r="A17" s="342"/>
      <c r="B17" s="342"/>
      <c r="C17" s="342"/>
      <c r="D17" s="352"/>
      <c r="E17" s="352"/>
    </row>
    <row r="18" spans="1:5" ht="16.5">
      <c r="A18" s="342"/>
      <c r="B18" s="342"/>
      <c r="C18" s="342"/>
      <c r="D18" s="352"/>
      <c r="E18" s="352"/>
    </row>
    <row r="19" spans="1:5" ht="16.5">
      <c r="A19" s="342"/>
      <c r="B19" s="342"/>
      <c r="C19" s="342"/>
      <c r="D19" s="352"/>
      <c r="E19" s="352"/>
    </row>
    <row r="20" spans="1:5" ht="16.5">
      <c r="A20" s="342"/>
      <c r="B20" s="342"/>
      <c r="C20" s="342"/>
      <c r="D20" s="352"/>
      <c r="E20" s="352"/>
    </row>
    <row r="21" spans="1:5" ht="16.5">
      <c r="A21" s="506" t="s">
        <v>735</v>
      </c>
      <c r="B21" s="506"/>
      <c r="C21" s="342"/>
      <c r="D21" s="506" t="s">
        <v>736</v>
      </c>
      <c r="E21" s="506"/>
    </row>
  </sheetData>
  <mergeCells count="13">
    <mergeCell ref="A21:B21"/>
    <mergeCell ref="D21:E21"/>
    <mergeCell ref="A1:B1"/>
    <mergeCell ref="C1:E1"/>
    <mergeCell ref="A2:B2"/>
    <mergeCell ref="C2:E2"/>
    <mergeCell ref="C3:E3"/>
    <mergeCell ref="A5:E5"/>
    <mergeCell ref="A6:E6"/>
    <mergeCell ref="A13:E13"/>
    <mergeCell ref="D15:E15"/>
    <mergeCell ref="A16:B16"/>
    <mergeCell ref="D16:E16"/>
  </mergeCells>
  <pageMargins left="0.7" right="0.17" top="0.75" bottom="0.75" header="0.3" footer="0.3"/>
  <pageSetup paperSize="9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0"/>
  <sheetViews>
    <sheetView showZeros="0" zoomScaleNormal="100" workbookViewId="0">
      <pane ySplit="5" topLeftCell="A6" activePane="bottomLeft" state="frozen"/>
      <selection pane="bottomLeft" activeCell="R17" sqref="R17"/>
    </sheetView>
  </sheetViews>
  <sheetFormatPr defaultColWidth="9.140625" defaultRowHeight="15"/>
  <cols>
    <col min="1" max="1" width="5" style="17" bestFit="1" customWidth="1"/>
    <col min="2" max="2" width="18.140625" style="17" hidden="1" customWidth="1"/>
    <col min="3" max="3" width="10.5703125" style="17" hidden="1" customWidth="1"/>
    <col min="4" max="4" width="49.140625" style="17" customWidth="1"/>
    <col min="5" max="5" width="11.85546875" style="17" customWidth="1"/>
    <col min="6" max="8" width="7.7109375" style="17" hidden="1" customWidth="1"/>
    <col min="9" max="9" width="7.28515625" style="17" hidden="1" customWidth="1"/>
    <col min="10" max="10" width="11" style="122" customWidth="1"/>
    <col min="11" max="11" width="8.7109375" style="17" customWidth="1"/>
    <col min="12" max="12" width="25.140625" style="17" customWidth="1"/>
    <col min="13" max="16384" width="9.140625" style="17"/>
  </cols>
  <sheetData>
    <row r="1" spans="1:12" ht="25.9" customHeight="1">
      <c r="A1" s="512" t="s">
        <v>681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36" customHeight="1">
      <c r="A2" s="513" t="s">
        <v>675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</row>
    <row r="3" spans="1:12" ht="9.75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2" ht="35.25" customHeight="1">
      <c r="A4" s="210" t="s">
        <v>320</v>
      </c>
      <c r="B4" s="209" t="s">
        <v>98</v>
      </c>
      <c r="C4" s="209" t="s">
        <v>49</v>
      </c>
      <c r="D4" s="209" t="s">
        <v>74</v>
      </c>
      <c r="E4" s="209" t="s">
        <v>242</v>
      </c>
      <c r="F4" s="514">
        <v>2025</v>
      </c>
      <c r="G4" s="514"/>
      <c r="H4" s="514"/>
      <c r="I4" s="514"/>
      <c r="J4" s="213" t="s">
        <v>684</v>
      </c>
      <c r="K4" s="213" t="s">
        <v>685</v>
      </c>
      <c r="L4" s="142" t="s">
        <v>23</v>
      </c>
    </row>
    <row r="5" spans="1:12" ht="30" customHeight="1">
      <c r="A5" s="214" t="s">
        <v>355</v>
      </c>
      <c r="B5" s="215"/>
      <c r="C5" s="215"/>
      <c r="D5" s="215" t="s">
        <v>356</v>
      </c>
      <c r="E5" s="215"/>
      <c r="F5" s="215" t="s">
        <v>568</v>
      </c>
      <c r="G5" s="215" t="s">
        <v>569</v>
      </c>
      <c r="H5" s="215" t="s">
        <v>570</v>
      </c>
      <c r="I5" s="216"/>
      <c r="J5" s="217"/>
      <c r="K5" s="216"/>
      <c r="L5" s="139"/>
    </row>
    <row r="6" spans="1:12" ht="30" customHeight="1">
      <c r="A6" s="203">
        <v>1</v>
      </c>
      <c r="B6" s="100" t="s">
        <v>655</v>
      </c>
      <c r="C6" s="204"/>
      <c r="D6" s="101" t="s">
        <v>649</v>
      </c>
      <c r="E6" s="167" t="s">
        <v>214</v>
      </c>
      <c r="F6" s="167">
        <v>35</v>
      </c>
      <c r="G6" s="167">
        <v>10</v>
      </c>
      <c r="H6" s="167">
        <v>25</v>
      </c>
      <c r="I6" s="167">
        <f>+F6+G6+H6</f>
        <v>70</v>
      </c>
      <c r="J6" s="221">
        <f>+ROUND(K6*1.1,0)</f>
        <v>28</v>
      </c>
      <c r="K6" s="222">
        <v>25</v>
      </c>
      <c r="L6" s="120"/>
    </row>
    <row r="7" spans="1:12" ht="30">
      <c r="A7" s="203">
        <v>2</v>
      </c>
      <c r="B7" s="100" t="s">
        <v>658</v>
      </c>
      <c r="C7" s="204"/>
      <c r="D7" s="101" t="s">
        <v>650</v>
      </c>
      <c r="E7" s="167" t="s">
        <v>214</v>
      </c>
      <c r="F7" s="167">
        <v>8</v>
      </c>
      <c r="G7" s="167">
        <v>8</v>
      </c>
      <c r="H7" s="167">
        <v>8</v>
      </c>
      <c r="I7" s="167">
        <f t="shared" ref="I7:I70" si="0">+F7+G7+H7</f>
        <v>24</v>
      </c>
      <c r="J7" s="221">
        <f>+ROUND(K7*1.1,0)</f>
        <v>11</v>
      </c>
      <c r="K7" s="222">
        <v>10</v>
      </c>
      <c r="L7" s="120"/>
    </row>
    <row r="8" spans="1:12" ht="30">
      <c r="A8" s="203">
        <v>3</v>
      </c>
      <c r="B8" s="100" t="s">
        <v>658</v>
      </c>
      <c r="C8" s="204"/>
      <c r="D8" s="101" t="s">
        <v>651</v>
      </c>
      <c r="E8" s="167" t="s">
        <v>214</v>
      </c>
      <c r="F8" s="167">
        <v>8</v>
      </c>
      <c r="G8" s="167">
        <v>8</v>
      </c>
      <c r="H8" s="167">
        <v>8</v>
      </c>
      <c r="I8" s="167">
        <f t="shared" si="0"/>
        <v>24</v>
      </c>
      <c r="J8" s="221">
        <f t="shared" ref="J8:J71" si="1">+ROUND(K8*1.1,0)</f>
        <v>9</v>
      </c>
      <c r="K8" s="222">
        <v>8</v>
      </c>
      <c r="L8" s="120"/>
    </row>
    <row r="9" spans="1:12">
      <c r="A9" s="203">
        <v>4</v>
      </c>
      <c r="B9" s="100" t="s">
        <v>657</v>
      </c>
      <c r="C9" s="204"/>
      <c r="D9" s="101" t="s">
        <v>668</v>
      </c>
      <c r="E9" s="167" t="s">
        <v>214</v>
      </c>
      <c r="F9" s="167">
        <v>18</v>
      </c>
      <c r="G9" s="167">
        <v>8</v>
      </c>
      <c r="H9" s="167">
        <v>30</v>
      </c>
      <c r="I9" s="167">
        <f t="shared" si="0"/>
        <v>56</v>
      </c>
      <c r="J9" s="221">
        <f t="shared" si="1"/>
        <v>18</v>
      </c>
      <c r="K9" s="222">
        <v>16</v>
      </c>
      <c r="L9" s="120"/>
    </row>
    <row r="10" spans="1:12">
      <c r="A10" s="203">
        <v>5</v>
      </c>
      <c r="B10" s="100" t="s">
        <v>657</v>
      </c>
      <c r="C10" s="204"/>
      <c r="D10" s="101" t="s">
        <v>652</v>
      </c>
      <c r="E10" s="167" t="s">
        <v>214</v>
      </c>
      <c r="F10" s="167">
        <v>20</v>
      </c>
      <c r="G10" s="167">
        <v>8</v>
      </c>
      <c r="H10" s="167">
        <v>15</v>
      </c>
      <c r="I10" s="167">
        <f t="shared" si="0"/>
        <v>43</v>
      </c>
      <c r="J10" s="221">
        <f t="shared" si="1"/>
        <v>21</v>
      </c>
      <c r="K10" s="222">
        <v>19</v>
      </c>
      <c r="L10" s="120"/>
    </row>
    <row r="11" spans="1:12" ht="30">
      <c r="A11" s="203">
        <v>6</v>
      </c>
      <c r="B11" s="100" t="s">
        <v>220</v>
      </c>
      <c r="C11" s="204"/>
      <c r="D11" s="204" t="s">
        <v>188</v>
      </c>
      <c r="E11" s="167" t="s">
        <v>292</v>
      </c>
      <c r="F11" s="167">
        <v>0.3</v>
      </c>
      <c r="G11" s="167">
        <v>0.12</v>
      </c>
      <c r="H11" s="167">
        <v>0.5</v>
      </c>
      <c r="I11" s="167">
        <f t="shared" si="0"/>
        <v>0.91999999999999993</v>
      </c>
      <c r="J11" s="221">
        <f t="shared" si="1"/>
        <v>1</v>
      </c>
      <c r="K11" s="222">
        <v>0.5</v>
      </c>
      <c r="L11" s="120"/>
    </row>
    <row r="12" spans="1:12" ht="30">
      <c r="A12" s="203">
        <v>7</v>
      </c>
      <c r="B12" s="100" t="s">
        <v>656</v>
      </c>
      <c r="C12" s="204"/>
      <c r="D12" s="101" t="s">
        <v>653</v>
      </c>
      <c r="E12" s="167" t="s">
        <v>244</v>
      </c>
      <c r="F12" s="167">
        <v>3</v>
      </c>
      <c r="G12" s="167">
        <v>2</v>
      </c>
      <c r="H12" s="167">
        <v>1</v>
      </c>
      <c r="I12" s="167">
        <f t="shared" si="0"/>
        <v>6</v>
      </c>
      <c r="J12" s="221">
        <f t="shared" si="1"/>
        <v>1</v>
      </c>
      <c r="K12" s="222">
        <v>1.3</v>
      </c>
      <c r="L12" s="120"/>
    </row>
    <row r="13" spans="1:12" ht="30">
      <c r="A13" s="203">
        <v>8</v>
      </c>
      <c r="B13" s="100" t="s">
        <v>655</v>
      </c>
      <c r="C13" s="204"/>
      <c r="D13" s="101" t="s">
        <v>654</v>
      </c>
      <c r="E13" s="167" t="s">
        <v>214</v>
      </c>
      <c r="F13" s="167">
        <v>32</v>
      </c>
      <c r="G13" s="167">
        <v>8</v>
      </c>
      <c r="H13" s="167">
        <v>10</v>
      </c>
      <c r="I13" s="167">
        <f t="shared" si="0"/>
        <v>50</v>
      </c>
      <c r="J13" s="221">
        <f t="shared" si="1"/>
        <v>24</v>
      </c>
      <c r="K13" s="222">
        <v>22</v>
      </c>
      <c r="L13" s="120"/>
    </row>
    <row r="14" spans="1:12" ht="30">
      <c r="A14" s="203">
        <v>9</v>
      </c>
      <c r="B14" s="100" t="s">
        <v>658</v>
      </c>
      <c r="C14" s="204"/>
      <c r="D14" s="101" t="s">
        <v>659</v>
      </c>
      <c r="E14" s="167" t="s">
        <v>214</v>
      </c>
      <c r="F14" s="167">
        <v>20</v>
      </c>
      <c r="G14" s="167">
        <v>6</v>
      </c>
      <c r="H14" s="167">
        <v>8</v>
      </c>
      <c r="I14" s="167">
        <f t="shared" si="0"/>
        <v>34</v>
      </c>
      <c r="J14" s="221">
        <f t="shared" si="1"/>
        <v>12</v>
      </c>
      <c r="K14" s="222">
        <v>11</v>
      </c>
      <c r="L14" s="120"/>
    </row>
    <row r="15" spans="1:12" ht="30">
      <c r="A15" s="203">
        <v>10</v>
      </c>
      <c r="B15" s="100" t="s">
        <v>658</v>
      </c>
      <c r="C15" s="204"/>
      <c r="D15" s="101" t="s">
        <v>660</v>
      </c>
      <c r="E15" s="167" t="s">
        <v>214</v>
      </c>
      <c r="F15" s="167">
        <v>14</v>
      </c>
      <c r="G15" s="167">
        <v>6</v>
      </c>
      <c r="H15" s="167">
        <v>8</v>
      </c>
      <c r="I15" s="167">
        <f t="shared" si="0"/>
        <v>28</v>
      </c>
      <c r="J15" s="221">
        <f t="shared" si="1"/>
        <v>6</v>
      </c>
      <c r="K15" s="222">
        <v>5</v>
      </c>
      <c r="L15" s="120"/>
    </row>
    <row r="16" spans="1:12">
      <c r="A16" s="203">
        <v>11</v>
      </c>
      <c r="B16" s="100" t="s">
        <v>661</v>
      </c>
      <c r="C16" s="204"/>
      <c r="D16" s="101" t="s">
        <v>662</v>
      </c>
      <c r="E16" s="167" t="s">
        <v>214</v>
      </c>
      <c r="F16" s="167">
        <v>15</v>
      </c>
      <c r="G16" s="167">
        <v>10</v>
      </c>
      <c r="H16" s="167">
        <v>10</v>
      </c>
      <c r="I16" s="167">
        <f t="shared" si="0"/>
        <v>35</v>
      </c>
      <c r="J16" s="221">
        <f t="shared" si="1"/>
        <v>19</v>
      </c>
      <c r="K16" s="222">
        <v>17</v>
      </c>
      <c r="L16" s="120"/>
    </row>
    <row r="17" spans="1:12">
      <c r="A17" s="203">
        <v>12</v>
      </c>
      <c r="B17" s="100" t="s">
        <v>657</v>
      </c>
      <c r="C17" s="204"/>
      <c r="D17" s="101" t="s">
        <v>663</v>
      </c>
      <c r="E17" s="167" t="s">
        <v>214</v>
      </c>
      <c r="F17" s="167">
        <v>15</v>
      </c>
      <c r="G17" s="167">
        <v>10</v>
      </c>
      <c r="H17" s="167">
        <v>8</v>
      </c>
      <c r="I17" s="167">
        <f t="shared" si="0"/>
        <v>33</v>
      </c>
      <c r="J17" s="221">
        <f t="shared" si="1"/>
        <v>10</v>
      </c>
      <c r="K17" s="222">
        <v>9</v>
      </c>
      <c r="L17" s="120"/>
    </row>
    <row r="18" spans="1:12" ht="30">
      <c r="A18" s="203">
        <v>13</v>
      </c>
      <c r="B18" s="205" t="s">
        <v>220</v>
      </c>
      <c r="C18" s="204"/>
      <c r="D18" s="204" t="s">
        <v>254</v>
      </c>
      <c r="E18" s="167" t="s">
        <v>292</v>
      </c>
      <c r="F18" s="167">
        <v>0.3</v>
      </c>
      <c r="G18" s="167">
        <v>0.2</v>
      </c>
      <c r="H18" s="167">
        <v>0.2</v>
      </c>
      <c r="I18" s="167">
        <f t="shared" si="0"/>
        <v>0.7</v>
      </c>
      <c r="J18" s="221">
        <f t="shared" si="1"/>
        <v>1</v>
      </c>
      <c r="K18" s="222">
        <v>0.7</v>
      </c>
      <c r="L18" s="120"/>
    </row>
    <row r="19" spans="1:12" ht="30">
      <c r="A19" s="203">
        <v>14</v>
      </c>
      <c r="B19" s="100" t="s">
        <v>656</v>
      </c>
      <c r="C19" s="204"/>
      <c r="D19" s="101" t="s">
        <v>664</v>
      </c>
      <c r="E19" s="167" t="s">
        <v>244</v>
      </c>
      <c r="F19" s="167">
        <v>1.5</v>
      </c>
      <c r="G19" s="167">
        <v>0.5</v>
      </c>
      <c r="H19" s="167">
        <v>0.5</v>
      </c>
      <c r="I19" s="167">
        <f t="shared" si="0"/>
        <v>2.5</v>
      </c>
      <c r="J19" s="221">
        <f t="shared" si="1"/>
        <v>2</v>
      </c>
      <c r="K19" s="222">
        <v>1.5</v>
      </c>
      <c r="L19" s="120"/>
    </row>
    <row r="20" spans="1:12">
      <c r="A20" s="191" t="s">
        <v>357</v>
      </c>
      <c r="B20" s="202"/>
      <c r="C20" s="201"/>
      <c r="D20" s="201" t="s">
        <v>358</v>
      </c>
      <c r="E20" s="167"/>
      <c r="F20" s="167"/>
      <c r="G20" s="167"/>
      <c r="H20" s="167"/>
      <c r="I20" s="167">
        <f t="shared" si="0"/>
        <v>0</v>
      </c>
      <c r="J20" s="221">
        <f>+ROUND(K20*1.1,0)</f>
        <v>0</v>
      </c>
      <c r="K20" s="174"/>
      <c r="L20" s="120"/>
    </row>
    <row r="21" spans="1:12">
      <c r="A21" s="203">
        <v>15</v>
      </c>
      <c r="B21" s="205" t="s">
        <v>176</v>
      </c>
      <c r="C21" s="204"/>
      <c r="D21" s="204" t="s">
        <v>370</v>
      </c>
      <c r="E21" s="167" t="s">
        <v>214</v>
      </c>
      <c r="F21" s="167">
        <v>30</v>
      </c>
      <c r="G21" s="167">
        <v>40</v>
      </c>
      <c r="H21" s="167"/>
      <c r="I21" s="167">
        <f t="shared" si="0"/>
        <v>70</v>
      </c>
      <c r="J21" s="221">
        <f t="shared" si="1"/>
        <v>50</v>
      </c>
      <c r="K21" s="223">
        <v>45</v>
      </c>
      <c r="L21" s="120"/>
    </row>
    <row r="22" spans="1:12">
      <c r="A22" s="203">
        <v>16</v>
      </c>
      <c r="B22" s="205" t="s">
        <v>176</v>
      </c>
      <c r="C22" s="204"/>
      <c r="D22" s="204" t="s">
        <v>372</v>
      </c>
      <c r="E22" s="167" t="s">
        <v>214</v>
      </c>
      <c r="F22" s="167">
        <v>20</v>
      </c>
      <c r="G22" s="167">
        <v>40</v>
      </c>
      <c r="H22" s="167"/>
      <c r="I22" s="167">
        <f t="shared" si="0"/>
        <v>60</v>
      </c>
      <c r="J22" s="221">
        <f t="shared" si="1"/>
        <v>13</v>
      </c>
      <c r="K22" s="223">
        <v>12</v>
      </c>
      <c r="L22" s="120"/>
    </row>
    <row r="23" spans="1:12">
      <c r="A23" s="203">
        <v>17</v>
      </c>
      <c r="B23" s="205" t="s">
        <v>176</v>
      </c>
      <c r="C23" s="204"/>
      <c r="D23" s="204" t="s">
        <v>118</v>
      </c>
      <c r="E23" s="167" t="s">
        <v>214</v>
      </c>
      <c r="F23" s="167">
        <v>100</v>
      </c>
      <c r="G23" s="167">
        <v>100</v>
      </c>
      <c r="H23" s="167"/>
      <c r="I23" s="167">
        <f t="shared" si="0"/>
        <v>200</v>
      </c>
      <c r="J23" s="221">
        <f t="shared" si="1"/>
        <v>50</v>
      </c>
      <c r="K23" s="223">
        <v>45</v>
      </c>
      <c r="L23" s="120"/>
    </row>
    <row r="24" spans="1:12" ht="30">
      <c r="A24" s="203">
        <v>18</v>
      </c>
      <c r="B24" s="100" t="s">
        <v>657</v>
      </c>
      <c r="C24" s="204"/>
      <c r="D24" s="101" t="s">
        <v>665</v>
      </c>
      <c r="E24" s="167" t="s">
        <v>214</v>
      </c>
      <c r="F24" s="167">
        <v>250</v>
      </c>
      <c r="G24" s="167">
        <v>200</v>
      </c>
      <c r="H24" s="167">
        <v>130</v>
      </c>
      <c r="I24" s="167">
        <f t="shared" si="0"/>
        <v>580</v>
      </c>
      <c r="J24" s="221">
        <f t="shared" si="1"/>
        <v>388</v>
      </c>
      <c r="K24" s="223">
        <f>325+28</f>
        <v>353</v>
      </c>
      <c r="L24" s="120"/>
    </row>
    <row r="25" spans="1:12" ht="30">
      <c r="A25" s="203">
        <v>19</v>
      </c>
      <c r="B25" s="205" t="s">
        <v>164</v>
      </c>
      <c r="C25" s="204"/>
      <c r="D25" s="204" t="s">
        <v>160</v>
      </c>
      <c r="E25" s="167" t="s">
        <v>214</v>
      </c>
      <c r="F25" s="167">
        <v>6</v>
      </c>
      <c r="G25" s="167">
        <v>5</v>
      </c>
      <c r="H25" s="167">
        <v>32</v>
      </c>
      <c r="I25" s="167">
        <f t="shared" si="0"/>
        <v>43</v>
      </c>
      <c r="J25" s="221">
        <f t="shared" si="1"/>
        <v>19</v>
      </c>
      <c r="K25" s="223">
        <v>17</v>
      </c>
      <c r="L25" s="120"/>
    </row>
    <row r="26" spans="1:12" s="138" customFormat="1">
      <c r="A26" s="203">
        <v>20</v>
      </c>
      <c r="B26" s="100" t="s">
        <v>176</v>
      </c>
      <c r="C26" s="206"/>
      <c r="D26" s="101" t="s">
        <v>666</v>
      </c>
      <c r="E26" s="173" t="s">
        <v>214</v>
      </c>
      <c r="F26" s="173">
        <v>40</v>
      </c>
      <c r="G26" s="173"/>
      <c r="H26" s="173"/>
      <c r="I26" s="167">
        <f t="shared" si="0"/>
        <v>40</v>
      </c>
      <c r="J26" s="221">
        <v>40</v>
      </c>
      <c r="K26" s="223"/>
      <c r="L26" s="208"/>
    </row>
    <row r="27" spans="1:12">
      <c r="A27" s="203">
        <v>21</v>
      </c>
      <c r="B27" s="100" t="s">
        <v>176</v>
      </c>
      <c r="C27" s="204"/>
      <c r="D27" s="101" t="s">
        <v>667</v>
      </c>
      <c r="E27" s="167" t="s">
        <v>214</v>
      </c>
      <c r="F27" s="167">
        <v>470</v>
      </c>
      <c r="G27" s="167">
        <v>260</v>
      </c>
      <c r="H27" s="167">
        <v>340</v>
      </c>
      <c r="I27" s="167">
        <f t="shared" si="0"/>
        <v>1070</v>
      </c>
      <c r="J27" s="221">
        <f t="shared" si="1"/>
        <v>585</v>
      </c>
      <c r="K27" s="174">
        <f>505+27</f>
        <v>532</v>
      </c>
      <c r="L27" s="120"/>
    </row>
    <row r="28" spans="1:12" ht="30">
      <c r="A28" s="203">
        <v>22</v>
      </c>
      <c r="B28" s="205" t="s">
        <v>164</v>
      </c>
      <c r="C28" s="204"/>
      <c r="D28" s="204" t="s">
        <v>147</v>
      </c>
      <c r="E28" s="167" t="s">
        <v>214</v>
      </c>
      <c r="F28" s="167">
        <v>1</v>
      </c>
      <c r="G28" s="167">
        <v>2</v>
      </c>
      <c r="H28" s="167"/>
      <c r="I28" s="167">
        <f t="shared" si="0"/>
        <v>3</v>
      </c>
      <c r="J28" s="221">
        <f t="shared" si="1"/>
        <v>2</v>
      </c>
      <c r="K28" s="174">
        <v>2</v>
      </c>
      <c r="L28" s="120"/>
    </row>
    <row r="29" spans="1:12">
      <c r="A29" s="203">
        <v>23</v>
      </c>
      <c r="B29" s="207" t="s">
        <v>657</v>
      </c>
      <c r="C29" s="204"/>
      <c r="D29" s="204" t="e">
        <f>+#REF!</f>
        <v>#REF!</v>
      </c>
      <c r="E29" s="167" t="s">
        <v>214</v>
      </c>
      <c r="F29" s="167">
        <v>25</v>
      </c>
      <c r="G29" s="167">
        <v>40</v>
      </c>
      <c r="H29" s="167"/>
      <c r="I29" s="167">
        <f t="shared" si="0"/>
        <v>65</v>
      </c>
      <c r="J29" s="221">
        <f t="shared" si="1"/>
        <v>33</v>
      </c>
      <c r="K29" s="223">
        <v>30</v>
      </c>
      <c r="L29" s="120"/>
    </row>
    <row r="30" spans="1:12">
      <c r="A30" s="203">
        <v>24</v>
      </c>
      <c r="B30" s="207" t="s">
        <v>657</v>
      </c>
      <c r="C30" s="204"/>
      <c r="D30" s="204" t="e">
        <f>+#REF!</f>
        <v>#REF!</v>
      </c>
      <c r="E30" s="167" t="s">
        <v>214</v>
      </c>
      <c r="F30" s="167">
        <v>30</v>
      </c>
      <c r="G30" s="167">
        <v>30</v>
      </c>
      <c r="H30" s="167">
        <v>30</v>
      </c>
      <c r="I30" s="167">
        <f t="shared" si="0"/>
        <v>90</v>
      </c>
      <c r="J30" s="221">
        <f t="shared" si="1"/>
        <v>39</v>
      </c>
      <c r="K30" s="223">
        <v>35</v>
      </c>
      <c r="L30" s="120"/>
    </row>
    <row r="31" spans="1:12">
      <c r="A31" s="191" t="s">
        <v>359</v>
      </c>
      <c r="B31" s="202"/>
      <c r="C31" s="201"/>
      <c r="D31" s="201" t="s">
        <v>360</v>
      </c>
      <c r="E31" s="167"/>
      <c r="F31" s="167"/>
      <c r="G31" s="167"/>
      <c r="H31" s="167"/>
      <c r="I31" s="167">
        <f t="shared" si="0"/>
        <v>0</v>
      </c>
      <c r="J31" s="221">
        <f t="shared" si="1"/>
        <v>0</v>
      </c>
      <c r="K31" s="174"/>
      <c r="L31" s="120"/>
    </row>
    <row r="32" spans="1:12" ht="16.5" customHeight="1">
      <c r="A32" s="203">
        <v>25</v>
      </c>
      <c r="B32" s="205" t="s">
        <v>155</v>
      </c>
      <c r="C32" s="204"/>
      <c r="D32" s="204" t="s">
        <v>311</v>
      </c>
      <c r="E32" s="167" t="s">
        <v>281</v>
      </c>
      <c r="F32" s="167">
        <v>72</v>
      </c>
      <c r="G32" s="167">
        <v>48</v>
      </c>
      <c r="H32" s="167">
        <v>6</v>
      </c>
      <c r="I32" s="167">
        <f t="shared" si="0"/>
        <v>126</v>
      </c>
      <c r="J32" s="221">
        <f t="shared" si="1"/>
        <v>139</v>
      </c>
      <c r="K32" s="174">
        <v>126</v>
      </c>
      <c r="L32" s="120"/>
    </row>
    <row r="33" spans="1:12" ht="22.5" customHeight="1">
      <c r="A33" s="203">
        <v>26</v>
      </c>
      <c r="B33" s="205" t="s">
        <v>123</v>
      </c>
      <c r="C33" s="204"/>
      <c r="D33" s="204" t="s">
        <v>19</v>
      </c>
      <c r="E33" s="167" t="s">
        <v>281</v>
      </c>
      <c r="F33" s="167">
        <v>15</v>
      </c>
      <c r="G33" s="167">
        <v>20</v>
      </c>
      <c r="H33" s="167">
        <v>5</v>
      </c>
      <c r="I33" s="167">
        <f t="shared" si="0"/>
        <v>40</v>
      </c>
      <c r="J33" s="221">
        <f t="shared" si="1"/>
        <v>15</v>
      </c>
      <c r="K33" s="223">
        <v>14</v>
      </c>
      <c r="L33" s="120"/>
    </row>
    <row r="34" spans="1:12" ht="18.75" customHeight="1">
      <c r="A34" s="203">
        <v>27</v>
      </c>
      <c r="B34" s="205" t="s">
        <v>58</v>
      </c>
      <c r="C34" s="204"/>
      <c r="D34" s="204" t="s">
        <v>267</v>
      </c>
      <c r="E34" s="167" t="s">
        <v>82</v>
      </c>
      <c r="F34" s="167">
        <v>0.3</v>
      </c>
      <c r="G34" s="167">
        <v>0.2</v>
      </c>
      <c r="H34" s="167">
        <v>0.5</v>
      </c>
      <c r="I34" s="167">
        <f t="shared" si="0"/>
        <v>1</v>
      </c>
      <c r="J34" s="221">
        <f t="shared" si="1"/>
        <v>1</v>
      </c>
      <c r="K34" s="223">
        <v>1</v>
      </c>
      <c r="L34" s="120"/>
    </row>
    <row r="35" spans="1:12" ht="30">
      <c r="A35" s="203">
        <v>28</v>
      </c>
      <c r="B35" s="205" t="s">
        <v>248</v>
      </c>
      <c r="C35" s="204"/>
      <c r="D35" s="204" t="s">
        <v>173</v>
      </c>
      <c r="E35" s="167" t="s">
        <v>34</v>
      </c>
      <c r="F35" s="167">
        <v>1.8</v>
      </c>
      <c r="G35" s="167">
        <v>1.2</v>
      </c>
      <c r="H35" s="167">
        <v>3</v>
      </c>
      <c r="I35" s="167">
        <f t="shared" si="0"/>
        <v>6</v>
      </c>
      <c r="J35" s="221">
        <f t="shared" si="1"/>
        <v>7</v>
      </c>
      <c r="K35" s="223">
        <v>6</v>
      </c>
      <c r="L35" s="120"/>
    </row>
    <row r="36" spans="1:12" ht="30">
      <c r="A36" s="203">
        <v>29</v>
      </c>
      <c r="B36" s="205" t="s">
        <v>304</v>
      </c>
      <c r="C36" s="204"/>
      <c r="D36" s="204" t="s">
        <v>364</v>
      </c>
      <c r="E36" s="167" t="s">
        <v>281</v>
      </c>
      <c r="F36" s="167">
        <v>8</v>
      </c>
      <c r="G36" s="167">
        <v>6</v>
      </c>
      <c r="H36" s="167"/>
      <c r="I36" s="167">
        <f t="shared" si="0"/>
        <v>14</v>
      </c>
      <c r="J36" s="221">
        <f t="shared" si="1"/>
        <v>15</v>
      </c>
      <c r="K36" s="223">
        <v>14</v>
      </c>
      <c r="L36" s="120"/>
    </row>
    <row r="37" spans="1:12" ht="30">
      <c r="A37" s="203">
        <v>30</v>
      </c>
      <c r="B37" s="205" t="s">
        <v>304</v>
      </c>
      <c r="C37" s="204"/>
      <c r="D37" s="204" t="s">
        <v>365</v>
      </c>
      <c r="E37" s="167" t="s">
        <v>281</v>
      </c>
      <c r="F37" s="167">
        <v>19.2</v>
      </c>
      <c r="G37" s="167">
        <v>12.8</v>
      </c>
      <c r="H37" s="167">
        <v>1.8</v>
      </c>
      <c r="I37" s="167">
        <f t="shared" si="0"/>
        <v>33.799999999999997</v>
      </c>
      <c r="J37" s="221">
        <f t="shared" si="1"/>
        <v>37</v>
      </c>
      <c r="K37" s="223">
        <v>33.799999999999997</v>
      </c>
      <c r="L37" s="120"/>
    </row>
    <row r="38" spans="1:12" ht="30">
      <c r="A38" s="203">
        <v>31</v>
      </c>
      <c r="B38" s="205" t="s">
        <v>304</v>
      </c>
      <c r="C38" s="204"/>
      <c r="D38" s="204" t="s">
        <v>366</v>
      </c>
      <c r="E38" s="167" t="s">
        <v>281</v>
      </c>
      <c r="F38" s="167">
        <v>6</v>
      </c>
      <c r="G38" s="167">
        <v>4</v>
      </c>
      <c r="H38" s="167">
        <v>1</v>
      </c>
      <c r="I38" s="167">
        <f t="shared" si="0"/>
        <v>11</v>
      </c>
      <c r="J38" s="221">
        <f t="shared" si="1"/>
        <v>12</v>
      </c>
      <c r="K38" s="223">
        <v>11</v>
      </c>
      <c r="L38" s="120"/>
    </row>
    <row r="39" spans="1:12" ht="28.5">
      <c r="A39" s="203"/>
      <c r="B39" s="205"/>
      <c r="C39" s="204"/>
      <c r="D39" s="201" t="s">
        <v>642</v>
      </c>
      <c r="E39" s="167"/>
      <c r="F39" s="167"/>
      <c r="G39" s="167"/>
      <c r="H39" s="167"/>
      <c r="I39" s="167">
        <f t="shared" si="0"/>
        <v>0</v>
      </c>
      <c r="J39" s="221">
        <f t="shared" si="1"/>
        <v>0</v>
      </c>
      <c r="K39" s="174"/>
      <c r="L39" s="120"/>
    </row>
    <row r="40" spans="1:12" ht="30">
      <c r="A40" s="203">
        <v>32</v>
      </c>
      <c r="B40" s="205" t="s">
        <v>221</v>
      </c>
      <c r="C40" s="204"/>
      <c r="D40" s="204" t="s">
        <v>670</v>
      </c>
      <c r="E40" s="167" t="s">
        <v>253</v>
      </c>
      <c r="F40" s="167">
        <v>48</v>
      </c>
      <c r="G40" s="167">
        <v>32</v>
      </c>
      <c r="H40" s="167">
        <v>22.4</v>
      </c>
      <c r="I40" s="167">
        <f t="shared" si="0"/>
        <v>102.4</v>
      </c>
      <c r="J40" s="221">
        <f t="shared" si="1"/>
        <v>377</v>
      </c>
      <c r="K40" s="223">
        <v>342.4</v>
      </c>
      <c r="L40" s="120"/>
    </row>
    <row r="41" spans="1:12">
      <c r="A41" s="203">
        <v>33</v>
      </c>
      <c r="B41" s="205" t="s">
        <v>84</v>
      </c>
      <c r="C41" s="204"/>
      <c r="D41" s="204" t="s">
        <v>180</v>
      </c>
      <c r="E41" s="167" t="s">
        <v>247</v>
      </c>
      <c r="F41" s="167">
        <v>6</v>
      </c>
      <c r="G41" s="167">
        <v>4</v>
      </c>
      <c r="H41" s="167">
        <v>2.2400000000000002</v>
      </c>
      <c r="I41" s="167">
        <f t="shared" si="0"/>
        <v>12.24</v>
      </c>
      <c r="J41" s="221">
        <f t="shared" si="1"/>
        <v>13</v>
      </c>
      <c r="K41" s="223">
        <v>12.2</v>
      </c>
      <c r="L41" s="120"/>
    </row>
    <row r="42" spans="1:12" ht="28.5">
      <c r="A42" s="203"/>
      <c r="B42" s="205"/>
      <c r="C42" s="204"/>
      <c r="D42" s="201" t="s">
        <v>643</v>
      </c>
      <c r="E42" s="167"/>
      <c r="F42" s="167"/>
      <c r="G42" s="167"/>
      <c r="H42" s="167"/>
      <c r="I42" s="167">
        <f t="shared" si="0"/>
        <v>0</v>
      </c>
      <c r="J42" s="221">
        <f t="shared" si="1"/>
        <v>0</v>
      </c>
      <c r="K42" s="174"/>
      <c r="L42" s="120"/>
    </row>
    <row r="43" spans="1:12">
      <c r="A43" s="203">
        <v>34</v>
      </c>
      <c r="B43" s="205" t="s">
        <v>78</v>
      </c>
      <c r="C43" s="204"/>
      <c r="D43" s="204" t="s">
        <v>87</v>
      </c>
      <c r="E43" s="167" t="s">
        <v>253</v>
      </c>
      <c r="F43" s="167">
        <v>90</v>
      </c>
      <c r="G43" s="167">
        <v>60</v>
      </c>
      <c r="H43" s="167">
        <v>22.4</v>
      </c>
      <c r="I43" s="167">
        <f t="shared" si="0"/>
        <v>172.4</v>
      </c>
      <c r="J43" s="221">
        <f t="shared" si="1"/>
        <v>190</v>
      </c>
      <c r="K43" s="223">
        <v>172.4</v>
      </c>
      <c r="L43" s="120"/>
    </row>
    <row r="44" spans="1:12">
      <c r="A44" s="203">
        <v>35</v>
      </c>
      <c r="B44" s="205" t="s">
        <v>84</v>
      </c>
      <c r="C44" s="204"/>
      <c r="D44" s="204" t="s">
        <v>180</v>
      </c>
      <c r="E44" s="167" t="s">
        <v>247</v>
      </c>
      <c r="F44" s="167">
        <v>4.8</v>
      </c>
      <c r="G44" s="167">
        <v>3.2</v>
      </c>
      <c r="H44" s="167">
        <v>2.2400000000000002</v>
      </c>
      <c r="I44" s="167">
        <f t="shared" si="0"/>
        <v>10.24</v>
      </c>
      <c r="J44" s="221">
        <f t="shared" si="1"/>
        <v>11</v>
      </c>
      <c r="K44" s="223">
        <v>10.199999999999999</v>
      </c>
      <c r="L44" s="120"/>
    </row>
    <row r="45" spans="1:12">
      <c r="A45" s="203">
        <v>36</v>
      </c>
      <c r="B45" s="205" t="s">
        <v>648</v>
      </c>
      <c r="C45" s="204"/>
      <c r="D45" s="204" t="s">
        <v>276</v>
      </c>
      <c r="E45" s="167" t="s">
        <v>82</v>
      </c>
      <c r="F45" s="167">
        <v>10.08</v>
      </c>
      <c r="G45" s="167">
        <v>7.2</v>
      </c>
      <c r="H45" s="167">
        <v>0.7</v>
      </c>
      <c r="I45" s="167">
        <f t="shared" si="0"/>
        <v>17.98</v>
      </c>
      <c r="J45" s="221">
        <f t="shared" si="1"/>
        <v>21</v>
      </c>
      <c r="K45" s="223">
        <v>18.7</v>
      </c>
      <c r="L45" s="120"/>
    </row>
    <row r="46" spans="1:12" ht="30">
      <c r="A46" s="203">
        <v>37</v>
      </c>
      <c r="B46" s="205" t="s">
        <v>72</v>
      </c>
      <c r="C46" s="204"/>
      <c r="D46" s="204" t="s">
        <v>237</v>
      </c>
      <c r="E46" s="167" t="s">
        <v>225</v>
      </c>
      <c r="F46" s="167">
        <v>2.1</v>
      </c>
      <c r="G46" s="167">
        <v>1.4</v>
      </c>
      <c r="H46" s="167">
        <v>0.3</v>
      </c>
      <c r="I46" s="167">
        <f t="shared" si="0"/>
        <v>3.8</v>
      </c>
      <c r="J46" s="221">
        <f t="shared" si="1"/>
        <v>4</v>
      </c>
      <c r="K46" s="223">
        <v>3.8</v>
      </c>
      <c r="L46" s="120"/>
    </row>
    <row r="47" spans="1:12">
      <c r="A47" s="168" t="s">
        <v>361</v>
      </c>
      <c r="B47" s="169"/>
      <c r="C47" s="170"/>
      <c r="D47" s="170" t="s">
        <v>362</v>
      </c>
      <c r="E47" s="167"/>
      <c r="F47" s="167"/>
      <c r="G47" s="167"/>
      <c r="H47" s="167"/>
      <c r="I47" s="167">
        <f t="shared" si="0"/>
        <v>0</v>
      </c>
      <c r="J47" s="221">
        <f t="shared" si="1"/>
        <v>0</v>
      </c>
      <c r="K47" s="174"/>
      <c r="L47" s="120"/>
    </row>
    <row r="48" spans="1:12">
      <c r="A48" s="164">
        <v>38</v>
      </c>
      <c r="B48" s="100" t="s">
        <v>671</v>
      </c>
      <c r="C48" s="166"/>
      <c r="D48" s="166" t="s">
        <v>298</v>
      </c>
      <c r="E48" s="167" t="s">
        <v>312</v>
      </c>
      <c r="F48" s="167">
        <v>15</v>
      </c>
      <c r="G48" s="167">
        <v>8</v>
      </c>
      <c r="H48" s="167">
        <v>3</v>
      </c>
      <c r="I48" s="167">
        <f t="shared" si="0"/>
        <v>26</v>
      </c>
      <c r="J48" s="221">
        <f t="shared" si="1"/>
        <v>20</v>
      </c>
      <c r="K48" s="223">
        <v>18</v>
      </c>
      <c r="L48" s="120"/>
    </row>
    <row r="49" spans="1:12">
      <c r="A49" s="164">
        <v>39</v>
      </c>
      <c r="B49" s="100" t="s">
        <v>672</v>
      </c>
      <c r="C49" s="166"/>
      <c r="D49" s="166" t="s">
        <v>89</v>
      </c>
      <c r="E49" s="167" t="s">
        <v>312</v>
      </c>
      <c r="F49" s="167">
        <v>200</v>
      </c>
      <c r="G49" s="167">
        <v>120</v>
      </c>
      <c r="H49" s="167">
        <v>30</v>
      </c>
      <c r="I49" s="167">
        <f t="shared" si="0"/>
        <v>350</v>
      </c>
      <c r="J49" s="221">
        <f t="shared" si="1"/>
        <v>358</v>
      </c>
      <c r="K49" s="223">
        <v>325</v>
      </c>
      <c r="L49" s="120"/>
    </row>
    <row r="50" spans="1:12">
      <c r="A50" s="164">
        <v>40</v>
      </c>
      <c r="B50" s="205" t="s">
        <v>193</v>
      </c>
      <c r="C50" s="166"/>
      <c r="D50" s="166" t="s">
        <v>327</v>
      </c>
      <c r="E50" s="167" t="s">
        <v>97</v>
      </c>
      <c r="F50" s="167">
        <v>40</v>
      </c>
      <c r="G50" s="167">
        <v>25</v>
      </c>
      <c r="H50" s="167">
        <v>100</v>
      </c>
      <c r="I50" s="167">
        <f t="shared" si="0"/>
        <v>165</v>
      </c>
      <c r="J50" s="221">
        <f t="shared" si="1"/>
        <v>69</v>
      </c>
      <c r="K50" s="223">
        <v>63</v>
      </c>
      <c r="L50" s="120"/>
    </row>
    <row r="51" spans="1:12" ht="30">
      <c r="A51" s="164">
        <v>41</v>
      </c>
      <c r="B51" s="205" t="s">
        <v>255</v>
      </c>
      <c r="C51" s="166"/>
      <c r="D51" s="166" t="s">
        <v>0</v>
      </c>
      <c r="E51" s="167" t="s">
        <v>24</v>
      </c>
      <c r="F51" s="167">
        <v>12</v>
      </c>
      <c r="G51" s="167">
        <v>8</v>
      </c>
      <c r="H51" s="167">
        <v>8</v>
      </c>
      <c r="I51" s="167">
        <f t="shared" si="0"/>
        <v>28</v>
      </c>
      <c r="J51" s="221">
        <f t="shared" si="1"/>
        <v>31</v>
      </c>
      <c r="K51" s="223">
        <v>28</v>
      </c>
      <c r="L51" s="120"/>
    </row>
    <row r="52" spans="1:12" ht="31.5" customHeight="1">
      <c r="A52" s="164">
        <v>42</v>
      </c>
      <c r="B52" s="205" t="s">
        <v>329</v>
      </c>
      <c r="C52" s="166"/>
      <c r="D52" s="166" t="s">
        <v>240</v>
      </c>
      <c r="E52" s="174" t="s">
        <v>24</v>
      </c>
      <c r="F52" s="174">
        <v>10</v>
      </c>
      <c r="G52" s="174">
        <v>8</v>
      </c>
      <c r="H52" s="174">
        <v>8</v>
      </c>
      <c r="I52" s="167">
        <f t="shared" si="0"/>
        <v>26</v>
      </c>
      <c r="J52" s="221">
        <f t="shared" si="1"/>
        <v>18</v>
      </c>
      <c r="K52" s="223">
        <v>16</v>
      </c>
      <c r="L52" s="120"/>
    </row>
    <row r="53" spans="1:12">
      <c r="A53" s="164">
        <v>43</v>
      </c>
      <c r="B53" s="205" t="s">
        <v>189</v>
      </c>
      <c r="C53" s="166"/>
      <c r="D53" s="166" t="s">
        <v>103</v>
      </c>
      <c r="E53" s="167" t="s">
        <v>195</v>
      </c>
      <c r="F53" s="167">
        <v>1</v>
      </c>
      <c r="G53" s="167">
        <v>2</v>
      </c>
      <c r="H53" s="167">
        <v>1</v>
      </c>
      <c r="I53" s="167">
        <f t="shared" si="0"/>
        <v>4</v>
      </c>
      <c r="J53" s="221">
        <f t="shared" si="1"/>
        <v>3</v>
      </c>
      <c r="K53" s="223">
        <v>3</v>
      </c>
      <c r="L53" s="120"/>
    </row>
    <row r="54" spans="1:12">
      <c r="A54" s="164">
        <v>44</v>
      </c>
      <c r="B54" s="205" t="s">
        <v>11</v>
      </c>
      <c r="C54" s="166"/>
      <c r="D54" s="166" t="s">
        <v>46</v>
      </c>
      <c r="E54" s="167" t="s">
        <v>244</v>
      </c>
      <c r="F54" s="167">
        <v>40</v>
      </c>
      <c r="G54" s="167">
        <v>30</v>
      </c>
      <c r="H54" s="167">
        <v>3.5</v>
      </c>
      <c r="I54" s="167">
        <f t="shared" si="0"/>
        <v>73.5</v>
      </c>
      <c r="J54" s="221">
        <f t="shared" si="1"/>
        <v>81</v>
      </c>
      <c r="K54" s="223">
        <v>73.5</v>
      </c>
      <c r="L54" s="120"/>
    </row>
    <row r="55" spans="1:12">
      <c r="A55" s="164">
        <v>45</v>
      </c>
      <c r="B55" s="100" t="s">
        <v>673</v>
      </c>
      <c r="C55" s="166"/>
      <c r="D55" s="166" t="s">
        <v>134</v>
      </c>
      <c r="E55" s="167" t="s">
        <v>312</v>
      </c>
      <c r="F55" s="167">
        <v>15</v>
      </c>
      <c r="G55" s="167">
        <v>10</v>
      </c>
      <c r="H55" s="167">
        <v>8</v>
      </c>
      <c r="I55" s="167">
        <f t="shared" si="0"/>
        <v>33</v>
      </c>
      <c r="J55" s="221">
        <f t="shared" si="1"/>
        <v>30</v>
      </c>
      <c r="K55" s="223">
        <v>27</v>
      </c>
      <c r="L55" s="120"/>
    </row>
    <row r="56" spans="1:12">
      <c r="A56" s="164">
        <v>46</v>
      </c>
      <c r="B56" s="100" t="s">
        <v>674</v>
      </c>
      <c r="C56" s="166"/>
      <c r="D56" s="166" t="s">
        <v>231</v>
      </c>
      <c r="E56" s="167" t="s">
        <v>296</v>
      </c>
      <c r="F56" s="167">
        <v>15</v>
      </c>
      <c r="G56" s="167">
        <v>6</v>
      </c>
      <c r="H56" s="167">
        <v>5</v>
      </c>
      <c r="I56" s="167">
        <f t="shared" si="0"/>
        <v>26</v>
      </c>
      <c r="J56" s="221">
        <f t="shared" si="1"/>
        <v>10</v>
      </c>
      <c r="K56" s="223">
        <v>9</v>
      </c>
      <c r="L56" s="120"/>
    </row>
    <row r="57" spans="1:12">
      <c r="A57" s="164">
        <v>47</v>
      </c>
      <c r="B57" s="100" t="s">
        <v>674</v>
      </c>
      <c r="C57" s="166"/>
      <c r="D57" s="166" t="s">
        <v>22</v>
      </c>
      <c r="E57" s="167" t="s">
        <v>296</v>
      </c>
      <c r="F57" s="167">
        <v>8</v>
      </c>
      <c r="G57" s="167">
        <v>5</v>
      </c>
      <c r="H57" s="167">
        <v>4</v>
      </c>
      <c r="I57" s="167">
        <f t="shared" si="0"/>
        <v>17</v>
      </c>
      <c r="J57" s="221">
        <f t="shared" si="1"/>
        <v>10</v>
      </c>
      <c r="K57" s="223">
        <v>9</v>
      </c>
      <c r="L57" s="120"/>
    </row>
    <row r="58" spans="1:12">
      <c r="A58" s="164">
        <v>48</v>
      </c>
      <c r="B58" s="100" t="s">
        <v>674</v>
      </c>
      <c r="C58" s="166"/>
      <c r="D58" s="166" t="s">
        <v>206</v>
      </c>
      <c r="E58" s="167" t="s">
        <v>296</v>
      </c>
      <c r="F58" s="167">
        <v>3</v>
      </c>
      <c r="G58" s="167">
        <v>2</v>
      </c>
      <c r="H58" s="167">
        <v>2</v>
      </c>
      <c r="I58" s="167">
        <f t="shared" si="0"/>
        <v>7</v>
      </c>
      <c r="J58" s="221">
        <f t="shared" si="1"/>
        <v>7</v>
      </c>
      <c r="K58" s="223">
        <v>6</v>
      </c>
      <c r="L58" s="120"/>
    </row>
    <row r="59" spans="1:12">
      <c r="A59" s="164">
        <v>49</v>
      </c>
      <c r="B59" s="205" t="s">
        <v>229</v>
      </c>
      <c r="C59" s="166"/>
      <c r="D59" s="166" t="s">
        <v>216</v>
      </c>
      <c r="E59" s="167" t="s">
        <v>196</v>
      </c>
      <c r="F59" s="167">
        <v>80</v>
      </c>
      <c r="G59" s="167">
        <v>50</v>
      </c>
      <c r="H59" s="167">
        <v>20</v>
      </c>
      <c r="I59" s="167">
        <f t="shared" si="0"/>
        <v>150</v>
      </c>
      <c r="J59" s="221">
        <f t="shared" si="1"/>
        <v>110</v>
      </c>
      <c r="K59" s="223">
        <v>100</v>
      </c>
      <c r="L59" s="120"/>
    </row>
    <row r="60" spans="1:12" ht="30">
      <c r="A60" s="164">
        <v>50</v>
      </c>
      <c r="B60" s="205" t="s">
        <v>565</v>
      </c>
      <c r="C60" s="166"/>
      <c r="D60" s="165" t="e">
        <f>+#REF!</f>
        <v>#REF!</v>
      </c>
      <c r="E60" s="167" t="s">
        <v>312</v>
      </c>
      <c r="F60" s="167">
        <v>20</v>
      </c>
      <c r="G60" s="167"/>
      <c r="H60" s="167"/>
      <c r="I60" s="167">
        <f t="shared" si="0"/>
        <v>20</v>
      </c>
      <c r="J60" s="221">
        <v>20</v>
      </c>
      <c r="K60" s="174">
        <v>0</v>
      </c>
      <c r="L60" s="120" t="s">
        <v>683</v>
      </c>
    </row>
    <row r="61" spans="1:12" ht="15.75" customHeight="1">
      <c r="A61" s="164">
        <v>51</v>
      </c>
      <c r="B61" s="205" t="s">
        <v>172</v>
      </c>
      <c r="C61" s="166"/>
      <c r="D61" s="166" t="e">
        <f>+#REF!</f>
        <v>#REF!</v>
      </c>
      <c r="E61" s="167" t="s">
        <v>302</v>
      </c>
      <c r="F61" s="167">
        <v>1</v>
      </c>
      <c r="G61" s="167">
        <v>1</v>
      </c>
      <c r="H61" s="167">
        <v>1</v>
      </c>
      <c r="I61" s="167">
        <f t="shared" si="0"/>
        <v>3</v>
      </c>
      <c r="J61" s="221">
        <f t="shared" si="1"/>
        <v>2</v>
      </c>
      <c r="K61" s="223">
        <v>2</v>
      </c>
      <c r="L61" s="120"/>
    </row>
    <row r="62" spans="1:12">
      <c r="A62" s="164">
        <v>52</v>
      </c>
      <c r="B62" s="205" t="s">
        <v>43</v>
      </c>
      <c r="C62" s="166"/>
      <c r="D62" s="166" t="s">
        <v>230</v>
      </c>
      <c r="E62" s="167" t="s">
        <v>110</v>
      </c>
      <c r="F62" s="167">
        <v>80</v>
      </c>
      <c r="G62" s="167">
        <v>60</v>
      </c>
      <c r="H62" s="167">
        <v>200</v>
      </c>
      <c r="I62" s="167">
        <f t="shared" si="0"/>
        <v>340</v>
      </c>
      <c r="J62" s="221">
        <f t="shared" si="1"/>
        <v>781</v>
      </c>
      <c r="K62" s="223">
        <v>710</v>
      </c>
      <c r="L62" s="120"/>
    </row>
    <row r="63" spans="1:12">
      <c r="A63" s="164">
        <v>53</v>
      </c>
      <c r="B63" s="205" t="s">
        <v>43</v>
      </c>
      <c r="C63" s="166"/>
      <c r="D63" s="166" t="s">
        <v>317</v>
      </c>
      <c r="E63" s="167" t="s">
        <v>110</v>
      </c>
      <c r="F63" s="167">
        <v>20</v>
      </c>
      <c r="G63" s="167">
        <v>10</v>
      </c>
      <c r="H63" s="167">
        <v>5</v>
      </c>
      <c r="I63" s="167">
        <f t="shared" si="0"/>
        <v>35</v>
      </c>
      <c r="J63" s="221">
        <f t="shared" si="1"/>
        <v>45</v>
      </c>
      <c r="K63" s="223">
        <v>41</v>
      </c>
      <c r="L63" s="120"/>
    </row>
    <row r="64" spans="1:12">
      <c r="A64" s="164">
        <v>54</v>
      </c>
      <c r="B64" s="205" t="s">
        <v>287</v>
      </c>
      <c r="C64" s="166"/>
      <c r="D64" s="166" t="s">
        <v>368</v>
      </c>
      <c r="E64" s="167" t="s">
        <v>233</v>
      </c>
      <c r="F64" s="167">
        <v>2</v>
      </c>
      <c r="G64" s="167">
        <v>1</v>
      </c>
      <c r="H64" s="167">
        <v>0.5</v>
      </c>
      <c r="I64" s="167">
        <f t="shared" si="0"/>
        <v>3.5</v>
      </c>
      <c r="J64" s="221">
        <f t="shared" si="1"/>
        <v>4</v>
      </c>
      <c r="K64" s="223">
        <v>3.2</v>
      </c>
      <c r="L64" s="120"/>
    </row>
    <row r="65" spans="1:12">
      <c r="A65" s="164">
        <v>55</v>
      </c>
      <c r="B65" s="205" t="s">
        <v>326</v>
      </c>
      <c r="C65" s="166"/>
      <c r="D65" s="166" t="s">
        <v>241</v>
      </c>
      <c r="E65" s="167" t="s">
        <v>24</v>
      </c>
      <c r="F65" s="167">
        <v>1</v>
      </c>
      <c r="G65" s="167">
        <v>1</v>
      </c>
      <c r="H65" s="167"/>
      <c r="I65" s="167">
        <f t="shared" si="0"/>
        <v>2</v>
      </c>
      <c r="J65" s="221">
        <f t="shared" si="1"/>
        <v>2</v>
      </c>
      <c r="K65" s="223">
        <v>2</v>
      </c>
      <c r="L65" s="120"/>
    </row>
    <row r="66" spans="1:12">
      <c r="A66" s="164">
        <v>56</v>
      </c>
      <c r="B66" s="205" t="s">
        <v>326</v>
      </c>
      <c r="C66" s="166"/>
      <c r="D66" s="166" t="s">
        <v>250</v>
      </c>
      <c r="E66" s="167" t="s">
        <v>24</v>
      </c>
      <c r="F66" s="167">
        <v>3</v>
      </c>
      <c r="G66" s="167">
        <v>2</v>
      </c>
      <c r="H66" s="167">
        <v>2</v>
      </c>
      <c r="I66" s="167">
        <f t="shared" si="0"/>
        <v>7</v>
      </c>
      <c r="J66" s="221">
        <f t="shared" si="1"/>
        <v>8</v>
      </c>
      <c r="K66" s="223">
        <v>7</v>
      </c>
      <c r="L66" s="120"/>
    </row>
    <row r="67" spans="1:12">
      <c r="A67" s="164">
        <v>57</v>
      </c>
      <c r="B67" s="205" t="s">
        <v>326</v>
      </c>
      <c r="C67" s="166"/>
      <c r="D67" s="166" t="s">
        <v>40</v>
      </c>
      <c r="E67" s="167" t="s">
        <v>24</v>
      </c>
      <c r="F67" s="167">
        <v>3</v>
      </c>
      <c r="G67" s="167">
        <v>2</v>
      </c>
      <c r="H67" s="167"/>
      <c r="I67" s="167">
        <f t="shared" si="0"/>
        <v>5</v>
      </c>
      <c r="J67" s="221">
        <f t="shared" si="1"/>
        <v>6</v>
      </c>
      <c r="K67" s="223">
        <v>5</v>
      </c>
      <c r="L67" s="120"/>
    </row>
    <row r="68" spans="1:12">
      <c r="A68" s="164">
        <v>58</v>
      </c>
      <c r="B68" s="205" t="s">
        <v>326</v>
      </c>
      <c r="C68" s="166"/>
      <c r="D68" s="166" t="s">
        <v>226</v>
      </c>
      <c r="E68" s="167" t="s">
        <v>24</v>
      </c>
      <c r="F68" s="167">
        <v>4</v>
      </c>
      <c r="G68" s="167">
        <v>2</v>
      </c>
      <c r="H68" s="167">
        <v>1</v>
      </c>
      <c r="I68" s="167">
        <f t="shared" si="0"/>
        <v>7</v>
      </c>
      <c r="J68" s="221">
        <f t="shared" si="1"/>
        <v>8</v>
      </c>
      <c r="K68" s="223">
        <v>7</v>
      </c>
      <c r="L68" s="120"/>
    </row>
    <row r="69" spans="1:12" ht="30">
      <c r="A69" s="164">
        <v>59</v>
      </c>
      <c r="B69" s="205" t="s">
        <v>279</v>
      </c>
      <c r="C69" s="166"/>
      <c r="D69" s="166" t="s">
        <v>183</v>
      </c>
      <c r="E69" s="167" t="s">
        <v>338</v>
      </c>
      <c r="F69" s="167">
        <v>3</v>
      </c>
      <c r="G69" s="167">
        <v>4</v>
      </c>
      <c r="H69" s="167">
        <v>5</v>
      </c>
      <c r="I69" s="167">
        <f t="shared" si="0"/>
        <v>12</v>
      </c>
      <c r="J69" s="221">
        <f t="shared" si="1"/>
        <v>15</v>
      </c>
      <c r="K69" s="223">
        <v>14</v>
      </c>
      <c r="L69" s="120"/>
    </row>
    <row r="70" spans="1:12">
      <c r="A70" s="164">
        <v>60</v>
      </c>
      <c r="B70" s="165" t="s">
        <v>220</v>
      </c>
      <c r="C70" s="166"/>
      <c r="D70" s="166" t="s">
        <v>342</v>
      </c>
      <c r="E70" s="167" t="s">
        <v>292</v>
      </c>
      <c r="F70" s="167">
        <v>2.2000000000000002</v>
      </c>
      <c r="G70" s="167">
        <v>1.5</v>
      </c>
      <c r="H70" s="167">
        <v>1</v>
      </c>
      <c r="I70" s="167">
        <f t="shared" si="0"/>
        <v>4.7</v>
      </c>
      <c r="J70" s="221">
        <f t="shared" si="1"/>
        <v>5</v>
      </c>
      <c r="K70" s="223">
        <v>4.9000000000000004</v>
      </c>
      <c r="L70" s="120"/>
    </row>
    <row r="71" spans="1:12">
      <c r="A71" s="164">
        <v>61</v>
      </c>
      <c r="B71" s="165" t="s">
        <v>503</v>
      </c>
      <c r="C71" s="166"/>
      <c r="D71" s="166" t="s">
        <v>501</v>
      </c>
      <c r="E71" s="167" t="s">
        <v>502</v>
      </c>
      <c r="F71" s="167">
        <v>60</v>
      </c>
      <c r="G71" s="167">
        <v>60</v>
      </c>
      <c r="H71" s="167"/>
      <c r="I71" s="167">
        <f t="shared" ref="I71:I118" si="2">+F71+G71+H71</f>
        <v>120</v>
      </c>
      <c r="J71" s="221">
        <f t="shared" si="1"/>
        <v>88</v>
      </c>
      <c r="K71" s="223">
        <v>80</v>
      </c>
      <c r="L71" s="120"/>
    </row>
    <row r="72" spans="1:12">
      <c r="A72" s="164">
        <v>62</v>
      </c>
      <c r="B72" s="165" t="s">
        <v>504</v>
      </c>
      <c r="C72" s="166"/>
      <c r="D72" s="166" t="s">
        <v>505</v>
      </c>
      <c r="E72" s="167" t="s">
        <v>24</v>
      </c>
      <c r="F72" s="167">
        <v>3</v>
      </c>
      <c r="G72" s="167">
        <v>1</v>
      </c>
      <c r="H72" s="167"/>
      <c r="I72" s="167">
        <f t="shared" si="2"/>
        <v>4</v>
      </c>
      <c r="J72" s="221">
        <f t="shared" ref="J72:J117" si="3">+ROUND(K72*1.1,0)</f>
        <v>9</v>
      </c>
      <c r="K72" s="223">
        <v>8</v>
      </c>
      <c r="L72" s="120"/>
    </row>
    <row r="73" spans="1:12">
      <c r="A73" s="164">
        <v>63</v>
      </c>
      <c r="B73" s="165" t="s">
        <v>638</v>
      </c>
      <c r="C73" s="166"/>
      <c r="D73" s="166" t="s">
        <v>635</v>
      </c>
      <c r="E73" s="167" t="s">
        <v>374</v>
      </c>
      <c r="F73" s="167"/>
      <c r="G73" s="167"/>
      <c r="H73" s="167">
        <v>20</v>
      </c>
      <c r="I73" s="167">
        <f t="shared" si="2"/>
        <v>20</v>
      </c>
      <c r="J73" s="221">
        <v>20</v>
      </c>
      <c r="K73" s="174"/>
      <c r="L73" s="120" t="s">
        <v>683</v>
      </c>
    </row>
    <row r="74" spans="1:12">
      <c r="A74" s="191" t="s">
        <v>644</v>
      </c>
      <c r="B74" s="165"/>
      <c r="C74" s="166"/>
      <c r="D74" s="176" t="s">
        <v>539</v>
      </c>
      <c r="E74" s="174"/>
      <c r="F74" s="174"/>
      <c r="G74" s="174"/>
      <c r="H74" s="174"/>
      <c r="I74" s="167">
        <f t="shared" si="2"/>
        <v>0</v>
      </c>
      <c r="J74" s="221">
        <f t="shared" si="3"/>
        <v>0</v>
      </c>
      <c r="K74" s="174"/>
      <c r="L74" s="120"/>
    </row>
    <row r="75" spans="1:12" s="138" customFormat="1">
      <c r="A75" s="177">
        <v>64</v>
      </c>
      <c r="B75" s="171" t="s">
        <v>564</v>
      </c>
      <c r="C75" s="172"/>
      <c r="D75" s="172" t="s">
        <v>318</v>
      </c>
      <c r="E75" s="173" t="s">
        <v>312</v>
      </c>
      <c r="F75" s="173">
        <v>10</v>
      </c>
      <c r="G75" s="173"/>
      <c r="H75" s="173"/>
      <c r="I75" s="167">
        <f t="shared" si="2"/>
        <v>10</v>
      </c>
      <c r="J75" s="221">
        <f t="shared" si="3"/>
        <v>6</v>
      </c>
      <c r="K75" s="174">
        <v>5</v>
      </c>
      <c r="L75" s="208"/>
    </row>
    <row r="76" spans="1:12" s="138" customFormat="1" ht="15.75">
      <c r="A76" s="177">
        <v>65</v>
      </c>
      <c r="B76" s="171" t="s">
        <v>564</v>
      </c>
      <c r="C76" s="172"/>
      <c r="D76" s="178" t="s">
        <v>540</v>
      </c>
      <c r="E76" s="179" t="s">
        <v>374</v>
      </c>
      <c r="F76" s="179" t="s">
        <v>571</v>
      </c>
      <c r="G76" s="179"/>
      <c r="H76" s="179"/>
      <c r="I76" s="167">
        <f t="shared" si="2"/>
        <v>45</v>
      </c>
      <c r="J76" s="221">
        <v>45</v>
      </c>
      <c r="K76" s="174"/>
      <c r="L76" s="120" t="s">
        <v>683</v>
      </c>
    </row>
    <row r="77" spans="1:12" s="138" customFormat="1" ht="15.75">
      <c r="A77" s="177">
        <v>66</v>
      </c>
      <c r="B77" s="171" t="s">
        <v>564</v>
      </c>
      <c r="C77" s="172"/>
      <c r="D77" s="178" t="s">
        <v>541</v>
      </c>
      <c r="E77" s="179" t="s">
        <v>374</v>
      </c>
      <c r="F77" s="179" t="s">
        <v>572</v>
      </c>
      <c r="G77" s="179"/>
      <c r="H77" s="179"/>
      <c r="I77" s="167">
        <f t="shared" si="2"/>
        <v>30</v>
      </c>
      <c r="J77" s="221">
        <v>30</v>
      </c>
      <c r="K77" s="174"/>
      <c r="L77" s="120" t="s">
        <v>683</v>
      </c>
    </row>
    <row r="78" spans="1:12" s="138" customFormat="1" ht="15.75">
      <c r="A78" s="177">
        <v>67</v>
      </c>
      <c r="B78" s="171" t="s">
        <v>564</v>
      </c>
      <c r="C78" s="172"/>
      <c r="D78" s="178" t="s">
        <v>542</v>
      </c>
      <c r="E78" s="179" t="s">
        <v>374</v>
      </c>
      <c r="F78" s="179" t="s">
        <v>573</v>
      </c>
      <c r="G78" s="179"/>
      <c r="H78" s="179"/>
      <c r="I78" s="167">
        <f t="shared" si="2"/>
        <v>50</v>
      </c>
      <c r="J78" s="221">
        <v>50</v>
      </c>
      <c r="K78" s="174"/>
      <c r="L78" s="120" t="s">
        <v>683</v>
      </c>
    </row>
    <row r="79" spans="1:12" s="138" customFormat="1" ht="15.75">
      <c r="A79" s="177">
        <v>68</v>
      </c>
      <c r="B79" s="171" t="s">
        <v>564</v>
      </c>
      <c r="C79" s="172"/>
      <c r="D79" s="178" t="s">
        <v>543</v>
      </c>
      <c r="E79" s="179" t="s">
        <v>374</v>
      </c>
      <c r="F79" s="179" t="s">
        <v>572</v>
      </c>
      <c r="G79" s="179"/>
      <c r="H79" s="179"/>
      <c r="I79" s="167">
        <f t="shared" si="2"/>
        <v>30</v>
      </c>
      <c r="J79" s="221">
        <v>30</v>
      </c>
      <c r="K79" s="174"/>
      <c r="L79" s="120" t="s">
        <v>683</v>
      </c>
    </row>
    <row r="80" spans="1:12" s="138" customFormat="1" ht="24" customHeight="1">
      <c r="A80" s="177">
        <v>69</v>
      </c>
      <c r="B80" s="171" t="s">
        <v>564</v>
      </c>
      <c r="C80" s="172"/>
      <c r="D80" s="178" t="s">
        <v>546</v>
      </c>
      <c r="E80" s="179" t="s">
        <v>374</v>
      </c>
      <c r="F80" s="179" t="s">
        <v>572</v>
      </c>
      <c r="G80" s="179"/>
      <c r="H80" s="179"/>
      <c r="I80" s="167">
        <f t="shared" si="2"/>
        <v>30</v>
      </c>
      <c r="J80" s="221">
        <v>30</v>
      </c>
      <c r="K80" s="174"/>
      <c r="L80" s="120" t="s">
        <v>683</v>
      </c>
    </row>
    <row r="81" spans="1:12" s="138" customFormat="1" ht="15.75">
      <c r="A81" s="177">
        <v>70</v>
      </c>
      <c r="B81" s="171" t="s">
        <v>564</v>
      </c>
      <c r="C81" s="172"/>
      <c r="D81" s="178" t="s">
        <v>544</v>
      </c>
      <c r="E81" s="179" t="s">
        <v>374</v>
      </c>
      <c r="F81" s="179" t="s">
        <v>572</v>
      </c>
      <c r="G81" s="179"/>
      <c r="H81" s="179"/>
      <c r="I81" s="167">
        <f t="shared" si="2"/>
        <v>30</v>
      </c>
      <c r="J81" s="221">
        <v>30</v>
      </c>
      <c r="K81" s="174"/>
      <c r="L81" s="120" t="s">
        <v>683</v>
      </c>
    </row>
    <row r="82" spans="1:12" s="138" customFormat="1" ht="15.75">
      <c r="A82" s="177">
        <v>71</v>
      </c>
      <c r="B82" s="171" t="s">
        <v>564</v>
      </c>
      <c r="C82" s="172"/>
      <c r="D82" s="178" t="s">
        <v>545</v>
      </c>
      <c r="E82" s="179" t="s">
        <v>374</v>
      </c>
      <c r="F82" s="179" t="s">
        <v>572</v>
      </c>
      <c r="G82" s="179"/>
      <c r="H82" s="179"/>
      <c r="I82" s="167">
        <f t="shared" si="2"/>
        <v>30</v>
      </c>
      <c r="J82" s="221">
        <v>30</v>
      </c>
      <c r="K82" s="174"/>
      <c r="L82" s="120" t="s">
        <v>683</v>
      </c>
    </row>
    <row r="83" spans="1:12" s="138" customFormat="1">
      <c r="A83" s="177">
        <v>72</v>
      </c>
      <c r="B83" s="171" t="s">
        <v>564</v>
      </c>
      <c r="C83" s="172"/>
      <c r="D83" s="181" t="s">
        <v>547</v>
      </c>
      <c r="E83" s="182" t="s">
        <v>374</v>
      </c>
      <c r="F83" s="182">
        <v>20</v>
      </c>
      <c r="G83" s="182"/>
      <c r="H83" s="182"/>
      <c r="I83" s="167">
        <f t="shared" si="2"/>
        <v>20</v>
      </c>
      <c r="J83" s="221">
        <v>20</v>
      </c>
      <c r="K83" s="174"/>
      <c r="L83" s="120" t="s">
        <v>683</v>
      </c>
    </row>
    <row r="84" spans="1:12" s="138" customFormat="1" ht="24" customHeight="1">
      <c r="A84" s="192" t="s">
        <v>645</v>
      </c>
      <c r="B84" s="171"/>
      <c r="C84" s="172"/>
      <c r="D84" s="183" t="s">
        <v>639</v>
     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/c>
      <c r="K84" s="174"/>
      <c r="L84" s="208"/>
    </row>
    <row r="85" spans="1:12" s="138" customFormat="1">
      <c r="A85" s="177">
        <v>73</v>
      </c>
      <c r="B85" s="184" t="s">
        <v>558</v>
      </c>
      <c r="C85" s="172"/>
      <c r="D85" s="181" t="s">
        <v>548</v>
      </c>
      <c r="E85" s="173" t="s">
        <v>208</v>
      </c>
      <c r="F85" s="185">
        <v>30</v>
      </c>
      <c r="G85" s="173"/>
      <c r="H85" s="173"/>
      <c r="I85" s="167">
        <f t="shared" si="2"/>
        <v>30</v>
      </c>
      <c r="J85" s="221">
        <v>30</v>
      </c>
      <c r="K85" s="174"/>
      <c r="L85" s="120" t="s">
        <v>683</v>
      </c>
    </row>
    <row r="86" spans="1:12" s="138" customFormat="1" ht="22.5" customHeight="1">
      <c r="A86" s="177">
        <v>74</v>
      </c>
      <c r="B86" s="184" t="s">
        <v>556</v>
      </c>
      <c r="C86" s="172"/>
      <c r="D86" s="181" t="s">
        <v>549</v>
      </c>
      <c r="E86" s="173" t="s">
        <v>312</v>
      </c>
      <c r="F86" s="185">
        <v>3</v>
      </c>
      <c r="G86" s="173"/>
      <c r="H86" s="173"/>
      <c r="I86" s="167">
        <f t="shared" si="2"/>
        <v>3</v>
      </c>
      <c r="J86" s="221">
        <v>3</v>
      </c>
      <c r="K86" s="174"/>
      <c r="L86" s="120" t="s">
        <v>683</v>
      </c>
    </row>
    <row r="87" spans="1:12" s="138" customFormat="1">
      <c r="A87" s="177">
        <v>75</v>
      </c>
      <c r="B87" s="184" t="s">
        <v>561</v>
      </c>
      <c r="C87" s="172"/>
      <c r="D87" s="181" t="s">
        <v>550</v>
      </c>
      <c r="E87" s="173" t="s">
        <v>312</v>
      </c>
      <c r="F87" s="185">
        <v>3</v>
      </c>
      <c r="G87" s="173"/>
      <c r="H87" s="173"/>
      <c r="I87" s="167">
        <f t="shared" si="2"/>
        <v>3</v>
      </c>
      <c r="J87" s="221">
        <v>3</v>
      </c>
      <c r="K87" s="174"/>
      <c r="L87" s="120" t="s">
        <v>683</v>
      </c>
    </row>
    <row r="88" spans="1:12" s="138" customFormat="1">
      <c r="A88" s="177">
        <v>76</v>
      </c>
      <c r="B88" s="184" t="s">
        <v>176</v>
      </c>
      <c r="C88" s="172"/>
      <c r="D88" s="181" t="s">
        <v>551</v>
      </c>
      <c r="E88" s="173" t="s">
        <v>312</v>
      </c>
      <c r="F88" s="185">
        <v>3</v>
      </c>
      <c r="G88" s="173"/>
      <c r="H88" s="173"/>
      <c r="I88" s="167">
        <f t="shared" si="2"/>
        <v>3</v>
      </c>
      <c r="J88" s="221">
        <v>3</v>
      </c>
      <c r="K88" s="174"/>
      <c r="L88" s="120" t="s">
        <v>683</v>
      </c>
    </row>
    <row r="89" spans="1:12" s="138" customFormat="1" ht="30">
      <c r="A89" s="177">
        <v>77</v>
      </c>
      <c r="B89" s="184" t="s">
        <v>562</v>
      </c>
      <c r="C89" s="172"/>
      <c r="D89" s="181" t="s">
        <v>552</v>
      </c>
      <c r="E89" s="173" t="s">
        <v>312</v>
      </c>
      <c r="F89" s="185">
        <v>2</v>
      </c>
      <c r="G89" s="173"/>
      <c r="H89" s="173"/>
      <c r="I89" s="167">
        <f t="shared" si="2"/>
        <v>2</v>
      </c>
      <c r="J89" s="221">
        <v>2</v>
      </c>
      <c r="K89" s="174"/>
      <c r="L89" s="120" t="s">
        <v>683</v>
      </c>
    </row>
    <row r="90" spans="1:12" s="138" customFormat="1">
      <c r="A90" s="177">
        <v>78</v>
      </c>
      <c r="B90" s="184" t="s">
        <v>561</v>
      </c>
      <c r="C90" s="172"/>
      <c r="D90" s="181" t="s">
        <v>553</v>
      </c>
      <c r="E90" s="173" t="s">
        <v>312</v>
      </c>
      <c r="F90" s="185">
        <v>4</v>
      </c>
      <c r="G90" s="173"/>
      <c r="H90" s="173"/>
      <c r="I90" s="167">
        <f t="shared" si="2"/>
        <v>4</v>
      </c>
      <c r="J90" s="221">
        <v>4</v>
      </c>
      <c r="K90" s="174"/>
      <c r="L90" s="120" t="s">
        <v>683</v>
      </c>
    </row>
    <row r="91" spans="1:12" s="138" customFormat="1">
      <c r="A91" s="177">
        <v>79</v>
      </c>
      <c r="B91" s="184" t="s">
        <v>561</v>
      </c>
      <c r="C91" s="172"/>
      <c r="D91" s="181" t="s">
        <v>554</v>
      </c>
      <c r="E91" s="173" t="s">
        <v>312</v>
      </c>
      <c r="F91" s="185">
        <v>4</v>
      </c>
      <c r="G91" s="173"/>
      <c r="H91" s="173"/>
      <c r="I91" s="167">
        <f t="shared" si="2"/>
        <v>4</v>
      </c>
      <c r="J91" s="221">
        <v>4</v>
      </c>
      <c r="K91" s="174"/>
      <c r="L91" s="120" t="s">
        <v>683</v>
      </c>
    </row>
    <row r="92" spans="1:12" s="138" customFormat="1">
      <c r="A92" s="177">
        <v>80</v>
      </c>
      <c r="B92" s="184" t="s">
        <v>561</v>
      </c>
      <c r="C92" s="172"/>
      <c r="D92" s="181" t="s">
        <v>557</v>
      </c>
      <c r="E92" s="173" t="s">
        <v>312</v>
      </c>
      <c r="F92" s="185">
        <v>4</v>
      </c>
      <c r="G92" s="173"/>
      <c r="H92" s="173"/>
      <c r="I92" s="167">
        <f t="shared" si="2"/>
        <v>4</v>
      </c>
      <c r="J92" s="221">
        <v>4</v>
      </c>
      <c r="K92" s="174"/>
      <c r="L92" s="120" t="s">
        <v>683</v>
      </c>
    </row>
    <row r="93" spans="1:12" s="138" customFormat="1">
      <c r="A93" s="177">
        <v>81</v>
      </c>
      <c r="B93" s="184" t="s">
        <v>561</v>
      </c>
      <c r="C93" s="172"/>
      <c r="D93" s="181" t="s">
        <v>563</v>
      </c>
      <c r="E93" s="173" t="s">
        <v>312</v>
      </c>
      <c r="F93" s="185">
        <v>5</v>
      </c>
      <c r="G93" s="173"/>
      <c r="H93" s="173"/>
      <c r="I93" s="167">
        <f t="shared" si="2"/>
        <v>5</v>
      </c>
      <c r="J93" s="221">
        <v>5</v>
      </c>
      <c r="K93" s="174"/>
      <c r="L93" s="120" t="s">
        <v>683</v>
      </c>
    </row>
    <row r="94" spans="1:12" s="138" customFormat="1">
      <c r="A94" s="177">
        <v>82</v>
      </c>
      <c r="B94" s="184" t="s">
        <v>561</v>
      </c>
      <c r="C94" s="172"/>
      <c r="D94" s="181" t="s">
        <v>555</v>
      </c>
      <c r="E94" s="173" t="s">
        <v>195</v>
      </c>
      <c r="F94" s="185">
        <v>4</v>
      </c>
      <c r="G94" s="173"/>
      <c r="H94" s="173"/>
      <c r="I94" s="167">
        <f t="shared" si="2"/>
        <v>4</v>
      </c>
      <c r="J94" s="221">
        <v>4</v>
      </c>
      <c r="K94" s="174"/>
      <c r="L94" s="120" t="s">
        <v>683</v>
      </c>
    </row>
    <row r="95" spans="1:12" s="200" customFormat="1">
      <c r="A95" s="192" t="s">
        <v>646</v>
      </c>
      <c r="B95" s="193"/>
      <c r="C95" s="194"/>
      <c r="D95" s="195" t="s">
        <v>637</v>
      </c>
      <c r="E95" s="196"/>
      <c r="F95" s="197"/>
      <c r="G95" s="196"/>
      <c r="H95" s="196"/>
      <c r="I95" s="198"/>
      <c r="J95" s="221">
        <f t="shared" si="3"/>
        <v>0</v>
      </c>
      <c r="K95" s="224"/>
      <c r="L95" s="219"/>
    </row>
    <row r="96" spans="1:12" s="138" customFormat="1" ht="32.25" customHeight="1">
      <c r="A96" s="177">
        <v>83</v>
      </c>
      <c r="B96" s="165" t="s">
        <v>637</v>
      </c>
      <c r="C96" s="166"/>
      <c r="D96" s="166" t="e">
        <f>+#REF!</f>
        <v>#REF!</v>
      </c>
      <c r="E96" s="174" t="s">
        <v>312</v>
      </c>
      <c r="F96" s="167">
        <v>1</v>
      </c>
      <c r="G96" s="173"/>
      <c r="H96" s="173"/>
      <c r="I96" s="167">
        <f t="shared" si="2"/>
        <v>1</v>
      </c>
      <c r="J96" s="221">
        <v>1</v>
      </c>
      <c r="K96" s="174"/>
      <c r="L96" s="120" t="s">
        <v>683</v>
      </c>
    </row>
    <row r="97" spans="1:12" s="138" customFormat="1" ht="47.25">
      <c r="A97" s="177">
        <v>84</v>
      </c>
      <c r="B97" s="165" t="s">
        <v>637</v>
      </c>
      <c r="C97" s="166"/>
      <c r="D97" s="178" t="s">
        <v>636</v>
      </c>
      <c r="E97" s="174" t="s">
        <v>312</v>
      </c>
      <c r="F97" s="167">
        <v>1</v>
      </c>
      <c r="G97" s="173"/>
      <c r="H97" s="173"/>
      <c r="I97" s="167">
        <f t="shared" si="2"/>
        <v>1</v>
      </c>
      <c r="J97" s="221">
        <v>1</v>
      </c>
      <c r="K97" s="174"/>
      <c r="L97" s="120" t="s">
        <v>683</v>
      </c>
    </row>
    <row r="98" spans="1:12" s="138" customFormat="1" ht="47.25">
      <c r="A98" s="177">
        <v>85</v>
      </c>
      <c r="B98" s="165" t="s">
        <v>637</v>
      </c>
      <c r="C98" s="166"/>
      <c r="D98" s="188" t="s">
        <v>641</v>
      </c>
      <c r="E98" s="174" t="s">
        <v>312</v>
      </c>
      <c r="F98" s="167">
        <v>1</v>
      </c>
      <c r="G98" s="173"/>
      <c r="H98" s="173"/>
      <c r="I98" s="167">
        <f t="shared" si="2"/>
        <v>1</v>
      </c>
      <c r="J98" s="221">
        <v>1</v>
      </c>
      <c r="K98" s="174"/>
      <c r="L98" s="120" t="s">
        <v>683</v>
      </c>
    </row>
    <row r="99" spans="1:12" s="138" customFormat="1">
      <c r="A99" s="177">
        <v>86</v>
      </c>
      <c r="B99" s="165" t="s">
        <v>637</v>
      </c>
      <c r="C99" s="166"/>
      <c r="D99" s="166" t="s">
        <v>632</v>
      </c>
      <c r="E99" s="167" t="s">
        <v>195</v>
      </c>
      <c r="F99" s="167">
        <v>40</v>
      </c>
      <c r="G99" s="167"/>
      <c r="H99" s="167"/>
      <c r="I99" s="167">
        <f t="shared" si="2"/>
        <v>40</v>
      </c>
      <c r="J99" s="221">
        <v>40</v>
      </c>
      <c r="K99" s="174"/>
      <c r="L99" s="120" t="s">
        <v>683</v>
      </c>
    </row>
    <row r="100" spans="1:12" s="138" customFormat="1">
      <c r="A100" s="177">
        <v>87</v>
      </c>
      <c r="B100" s="165" t="s">
        <v>637</v>
      </c>
      <c r="C100" s="166"/>
      <c r="D100" s="181" t="s">
        <v>633</v>
      </c>
      <c r="E100" s="167" t="s">
        <v>634</v>
      </c>
      <c r="F100" s="167">
        <v>800</v>
      </c>
      <c r="G100" s="167"/>
      <c r="H100" s="167"/>
      <c r="I100" s="167">
        <f t="shared" si="2"/>
        <v>800</v>
      </c>
      <c r="J100" s="221">
        <v>800</v>
      </c>
      <c r="K100" s="174"/>
      <c r="L100" s="120" t="s">
        <v>683</v>
      </c>
    </row>
    <row r="101" spans="1:12" s="138" customFormat="1">
      <c r="A101" s="177">
        <v>88</v>
      </c>
      <c r="B101" s="165" t="s">
        <v>486</v>
      </c>
      <c r="C101" s="166"/>
      <c r="D101" s="186" t="s">
        <v>343</v>
      </c>
      <c r="E101" s="174" t="s">
        <v>195</v>
      </c>
      <c r="F101" s="174">
        <v>3</v>
      </c>
      <c r="G101" s="174">
        <v>2</v>
      </c>
      <c r="H101" s="174">
        <v>2</v>
      </c>
      <c r="I101" s="167">
        <f t="shared" si="2"/>
        <v>7</v>
      </c>
      <c r="J101" s="221">
        <f t="shared" si="3"/>
        <v>9</v>
      </c>
      <c r="K101" s="223">
        <v>8</v>
      </c>
      <c r="L101" s="208"/>
    </row>
    <row r="102" spans="1:12" s="138" customFormat="1">
      <c r="A102" s="177">
        <v>89</v>
      </c>
      <c r="B102" s="165" t="s">
        <v>486</v>
      </c>
      <c r="C102" s="166"/>
      <c r="D102" s="186" t="s">
        <v>344</v>
      </c>
      <c r="E102" s="174" t="s">
        <v>195</v>
      </c>
      <c r="F102" s="174">
        <v>7</v>
      </c>
      <c r="G102" s="174">
        <v>4</v>
      </c>
      <c r="H102" s="174">
        <v>3</v>
      </c>
      <c r="I102" s="167">
        <f t="shared" si="2"/>
        <v>14</v>
      </c>
      <c r="J102" s="221">
        <f t="shared" si="3"/>
        <v>18</v>
      </c>
      <c r="K102" s="223">
        <v>16</v>
      </c>
      <c r="L102" s="208"/>
    </row>
    <row r="103" spans="1:12" s="138" customFormat="1">
      <c r="A103" s="177">
        <v>90</v>
      </c>
      <c r="B103" s="165" t="s">
        <v>486</v>
      </c>
      <c r="C103" s="166"/>
      <c r="D103" s="186" t="s">
        <v>345</v>
      </c>
      <c r="E103" s="174" t="s">
        <v>195</v>
      </c>
      <c r="F103" s="174">
        <v>10</v>
      </c>
      <c r="G103" s="174">
        <v>6</v>
      </c>
      <c r="H103" s="174">
        <v>2</v>
      </c>
      <c r="I103" s="167">
        <f t="shared" si="2"/>
        <v>18</v>
      </c>
      <c r="J103" s="221">
        <f t="shared" si="3"/>
        <v>20</v>
      </c>
      <c r="K103" s="223">
        <v>18</v>
      </c>
      <c r="L103" s="208"/>
    </row>
    <row r="104" spans="1:12" s="138" customFormat="1">
      <c r="A104" s="177">
        <v>91</v>
      </c>
      <c r="B104" s="165" t="s">
        <v>486</v>
      </c>
      <c r="C104" s="166"/>
      <c r="D104" s="186" t="s">
        <v>346</v>
      </c>
      <c r="E104" s="174" t="s">
        <v>195</v>
      </c>
      <c r="F104" s="174">
        <v>3</v>
      </c>
      <c r="G104" s="174">
        <v>2</v>
      </c>
      <c r="H104" s="174">
        <v>2</v>
      </c>
      <c r="I104" s="167">
        <f t="shared" si="2"/>
        <v>7</v>
      </c>
      <c r="J104" s="221">
        <f t="shared" si="3"/>
        <v>8</v>
      </c>
      <c r="K104" s="223">
        <v>7</v>
      </c>
      <c r="L104" s="208"/>
    </row>
    <row r="105" spans="1:12" s="138" customFormat="1">
      <c r="A105" s="177">
        <v>92</v>
      </c>
      <c r="B105" s="165" t="s">
        <v>486</v>
      </c>
      <c r="C105" s="166"/>
      <c r="D105" s="186" t="s">
        <v>574</v>
      </c>
      <c r="E105" s="174" t="s">
        <v>195</v>
      </c>
      <c r="F105" s="174"/>
      <c r="G105" s="174">
        <v>4</v>
      </c>
      <c r="H105" s="174"/>
      <c r="I105" s="167">
        <f t="shared" si="2"/>
        <v>4</v>
      </c>
      <c r="J105" s="221">
        <v>4</v>
      </c>
      <c r="K105" s="223"/>
      <c r="L105" s="120" t="s">
        <v>683</v>
      </c>
    </row>
    <row r="106" spans="1:12" s="138" customFormat="1">
      <c r="A106" s="177">
        <v>93</v>
      </c>
      <c r="B106" s="165" t="s">
        <v>486</v>
      </c>
      <c r="C106" s="166"/>
      <c r="D106" s="186" t="s">
        <v>575</v>
      </c>
      <c r="E106" s="174" t="s">
        <v>195</v>
      </c>
      <c r="F106" s="174"/>
      <c r="G106" s="174">
        <v>4</v>
      </c>
      <c r="H106" s="174"/>
      <c r="I106" s="167">
        <f t="shared" si="2"/>
        <v>4</v>
      </c>
      <c r="J106" s="221">
        <v>4</v>
      </c>
      <c r="K106" s="223"/>
      <c r="L106" s="120" t="s">
        <v>683</v>
      </c>
    </row>
    <row r="107" spans="1:12" s="138" customFormat="1">
      <c r="A107" s="177">
        <v>94</v>
      </c>
      <c r="B107" s="165" t="s">
        <v>486</v>
      </c>
      <c r="C107" s="166"/>
      <c r="D107" s="186" t="s">
        <v>347</v>
      </c>
      <c r="E107" s="174" t="s">
        <v>195</v>
      </c>
      <c r="F107" s="174">
        <v>1</v>
      </c>
      <c r="G107" s="174">
        <v>1</v>
      </c>
      <c r="H107" s="174"/>
      <c r="I107" s="167">
        <f t="shared" si="2"/>
        <v>2</v>
      </c>
      <c r="J107" s="221">
        <f t="shared" si="3"/>
        <v>2</v>
      </c>
      <c r="K107" s="223">
        <v>2</v>
      </c>
      <c r="L107" s="208"/>
    </row>
    <row r="108" spans="1:12" s="138" customFormat="1">
      <c r="A108" s="177">
        <v>95</v>
      </c>
      <c r="B108" s="165" t="s">
        <v>486</v>
      </c>
      <c r="C108" s="166"/>
      <c r="D108" s="186" t="s">
        <v>348</v>
      </c>
      <c r="E108" s="174" t="s">
        <v>195</v>
      </c>
      <c r="F108" s="174">
        <v>3</v>
      </c>
      <c r="G108" s="174">
        <v>2</v>
      </c>
      <c r="H108" s="174"/>
      <c r="I108" s="167">
        <f t="shared" si="2"/>
        <v>5</v>
      </c>
      <c r="J108" s="221">
        <f t="shared" si="3"/>
        <v>6</v>
      </c>
      <c r="K108" s="223">
        <v>5</v>
      </c>
      <c r="L108" s="208"/>
    </row>
    <row r="109" spans="1:12" s="138" customFormat="1">
      <c r="A109" s="177">
        <v>96</v>
      </c>
      <c r="B109" s="165" t="s">
        <v>486</v>
      </c>
      <c r="C109" s="166"/>
      <c r="D109" s="186" t="s">
        <v>507</v>
      </c>
      <c r="E109" s="174" t="s">
        <v>195</v>
      </c>
      <c r="F109" s="174">
        <v>1</v>
      </c>
      <c r="G109" s="174">
        <v>6</v>
      </c>
      <c r="H109" s="174"/>
      <c r="I109" s="167">
        <f t="shared" si="2"/>
        <v>7</v>
      </c>
      <c r="J109" s="221">
        <f t="shared" si="3"/>
        <v>8</v>
      </c>
      <c r="K109" s="223">
        <v>7</v>
      </c>
      <c r="L109" s="208"/>
    </row>
    <row r="110" spans="1:12" s="138" customFormat="1">
      <c r="A110" s="177">
        <v>97</v>
      </c>
      <c r="B110" s="165" t="s">
        <v>486</v>
      </c>
      <c r="C110" s="166"/>
      <c r="D110" s="186" t="s">
        <v>506</v>
      </c>
      <c r="E110" s="174" t="s">
        <v>195</v>
      </c>
      <c r="F110" s="174">
        <v>7</v>
      </c>
      <c r="G110" s="174">
        <v>7</v>
      </c>
      <c r="H110" s="174"/>
      <c r="I110" s="167">
        <f t="shared" si="2"/>
        <v>14</v>
      </c>
      <c r="J110" s="221">
        <f t="shared" si="3"/>
        <v>15</v>
      </c>
      <c r="K110" s="223">
        <v>14</v>
      </c>
      <c r="L110" s="208"/>
    </row>
    <row r="111" spans="1:12" s="138" customFormat="1" ht="21.75" customHeight="1">
      <c r="A111" s="177">
        <v>98</v>
      </c>
      <c r="B111" s="165" t="s">
        <v>486</v>
      </c>
      <c r="C111" s="166"/>
      <c r="D111" s="186" t="s">
        <v>369</v>
      </c>
      <c r="E111" s="174" t="s">
        <v>349</v>
      </c>
      <c r="F111" s="174">
        <v>4</v>
      </c>
      <c r="G111" s="174">
        <v>2</v>
      </c>
      <c r="H111" s="174">
        <v>2</v>
      </c>
      <c r="I111" s="167">
        <f t="shared" si="2"/>
        <v>8</v>
      </c>
      <c r="J111" s="221">
        <f t="shared" si="3"/>
        <v>9</v>
      </c>
      <c r="K111" s="223">
        <v>8</v>
      </c>
      <c r="L111" s="208"/>
    </row>
    <row r="112" spans="1:12" s="138" customFormat="1" ht="21.75" customHeight="1">
      <c r="A112" s="177">
        <v>99</v>
      </c>
      <c r="B112" s="165" t="s">
        <v>486</v>
      </c>
      <c r="C112" s="166"/>
      <c r="D112" s="186" t="s">
        <v>566</v>
      </c>
      <c r="E112" s="174" t="s">
        <v>349</v>
      </c>
      <c r="F112" s="174">
        <v>2</v>
      </c>
      <c r="G112" s="174"/>
      <c r="H112" s="174"/>
      <c r="I112" s="167">
        <f t="shared" si="2"/>
        <v>2</v>
      </c>
      <c r="J112" s="221">
        <f t="shared" si="3"/>
        <v>2</v>
      </c>
      <c r="K112" s="223">
        <v>2</v>
      </c>
      <c r="L112" s="208"/>
    </row>
    <row r="113" spans="1:12" s="200" customFormat="1">
      <c r="A113" s="192" t="s">
        <v>647</v>
      </c>
      <c r="B113" s="193"/>
      <c r="C113" s="194"/>
      <c r="D113" s="141" t="s">
        <v>354</v>
      </c>
      <c r="E113" s="198"/>
      <c r="F113" s="198"/>
      <c r="G113" s="198"/>
      <c r="H113" s="198"/>
      <c r="I113" s="198">
        <f t="shared" si="2"/>
        <v>0</v>
      </c>
      <c r="J113" s="221">
        <f t="shared" si="3"/>
        <v>0</v>
      </c>
      <c r="K113" s="224"/>
      <c r="L113" s="219"/>
    </row>
    <row r="114" spans="1:12" s="138" customFormat="1">
      <c r="A114" s="177">
        <v>100</v>
      </c>
      <c r="B114" s="184"/>
      <c r="C114" s="172"/>
      <c r="D114" s="186" t="s">
        <v>350</v>
      </c>
      <c r="E114" s="174" t="s">
        <v>374</v>
      </c>
      <c r="F114" s="174">
        <v>700</v>
      </c>
      <c r="G114" s="174">
        <v>200</v>
      </c>
      <c r="H114" s="174">
        <v>70</v>
      </c>
      <c r="I114" s="167">
        <f t="shared" si="2"/>
        <v>970</v>
      </c>
      <c r="J114" s="221">
        <f t="shared" si="3"/>
        <v>1837</v>
      </c>
      <c r="K114" s="222">
        <f>+F114+I114</f>
        <v>1670</v>
      </c>
      <c r="L114" s="208"/>
    </row>
    <row r="115" spans="1:12" s="138" customFormat="1">
      <c r="A115" s="177">
        <v>101</v>
      </c>
      <c r="B115" s="184"/>
      <c r="C115" s="172"/>
      <c r="D115" s="186" t="s">
        <v>375</v>
      </c>
      <c r="E115" s="174" t="s">
        <v>341</v>
      </c>
      <c r="F115" s="174">
        <v>100</v>
      </c>
      <c r="G115" s="174">
        <v>40</v>
      </c>
      <c r="H115" s="174">
        <v>20</v>
      </c>
      <c r="I115" s="167">
        <f t="shared" si="2"/>
        <v>160</v>
      </c>
      <c r="J115" s="221">
        <f t="shared" si="3"/>
        <v>286</v>
      </c>
      <c r="K115" s="222">
        <f>+F115+I115</f>
        <v>260</v>
      </c>
      <c r="L115" s="208"/>
    </row>
    <row r="116" spans="1:12" s="138" customFormat="1">
      <c r="A116" s="177">
        <v>102</v>
      </c>
      <c r="B116" s="184"/>
      <c r="C116" s="172"/>
      <c r="D116" s="186" t="s">
        <v>351</v>
      </c>
      <c r="E116" s="174" t="s">
        <v>341</v>
      </c>
      <c r="F116" s="174">
        <v>80</v>
      </c>
      <c r="G116" s="174">
        <v>30</v>
      </c>
      <c r="H116" s="174">
        <v>20</v>
      </c>
      <c r="I116" s="167">
        <f t="shared" si="2"/>
        <v>130</v>
      </c>
      <c r="J116" s="221">
        <f t="shared" si="3"/>
        <v>231</v>
      </c>
      <c r="K116" s="222">
        <f>+F116+I116</f>
        <v>210</v>
      </c>
      <c r="L116" s="208"/>
    </row>
    <row r="117" spans="1:12" s="138" customFormat="1">
      <c r="A117" s="177">
        <v>103</v>
      </c>
      <c r="B117" s="184"/>
      <c r="C117" s="172"/>
      <c r="D117" s="186" t="s">
        <v>352</v>
      </c>
      <c r="E117" s="174" t="s">
        <v>353</v>
      </c>
      <c r="F117" s="174">
        <v>50</v>
      </c>
      <c r="G117" s="174">
        <v>20</v>
      </c>
      <c r="H117" s="174">
        <v>8</v>
      </c>
      <c r="I117" s="167">
        <f t="shared" si="2"/>
        <v>78</v>
      </c>
      <c r="J117" s="221">
        <f t="shared" si="3"/>
        <v>141</v>
      </c>
      <c r="K117" s="222">
        <f>+F117+I117</f>
        <v>128</v>
      </c>
      <c r="L117" s="208"/>
    </row>
    <row r="118" spans="1:12" s="138" customFormat="1">
      <c r="A118" s="227"/>
      <c r="B118" s="228"/>
      <c r="C118" s="229"/>
      <c r="D118" s="230"/>
      <c r="E118" s="231"/>
      <c r="F118" s="231"/>
      <c r="G118" s="231"/>
      <c r="H118" s="231"/>
      <c r="I118" s="220">
        <f t="shared" si="2"/>
        <v>0</v>
      </c>
      <c r="J118" s="232"/>
      <c r="K118" s="220"/>
      <c r="L118" s="234"/>
    </row>
    <row r="119" spans="1:12" ht="18" customHeight="1">
      <c r="A119" s="161"/>
      <c r="B119" s="162"/>
      <c r="C119" s="162"/>
      <c r="D119" s="162"/>
      <c r="E119" s="161"/>
      <c r="F119" s="161"/>
      <c r="G119" s="161"/>
      <c r="H119" s="161"/>
      <c r="I119" s="161"/>
      <c r="J119" s="212"/>
      <c r="K119" s="161"/>
    </row>
    <row r="120" spans="1:12">
      <c r="D120" s="17" t="s">
        <v>682</v>
      </c>
    </row>
  </sheetData>
  <mergeCells count="3">
    <mergeCell ref="A1:L1"/>
    <mergeCell ref="A2:L2"/>
    <mergeCell ref="F4:I4"/>
  </mergeCells>
  <printOptions horizontalCentered="1"/>
  <pageMargins left="0.24" right="0.2" top="0.52" bottom="0.45" header="0.3" footer="0.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30"/>
  <sheetViews>
    <sheetView showZeros="0" zoomScaleNormal="100" workbookViewId="0">
      <pane ySplit="5" topLeftCell="A117" activePane="bottomLeft" state="frozen"/>
      <selection pane="bottomLeft" activeCell="C96" sqref="C96:C98"/>
    </sheetView>
  </sheetViews>
  <sheetFormatPr defaultColWidth="9.140625" defaultRowHeight="15"/>
  <cols>
    <col min="1" max="1" width="4.7109375" style="66" customWidth="1"/>
    <col min="2" max="2" width="10.42578125" style="66" customWidth="1"/>
    <col min="3" max="3" width="41.140625" style="66" customWidth="1"/>
    <col min="4" max="4" width="7.7109375" style="66" customWidth="1"/>
    <col min="5" max="7" width="7.7109375" style="66" hidden="1" customWidth="1"/>
    <col min="8" max="8" width="7.28515625" style="66" hidden="1" customWidth="1"/>
    <col min="9" max="9" width="10.7109375" style="314" customWidth="1"/>
    <col min="10" max="10" width="7.42578125" style="66" hidden="1" customWidth="1"/>
    <col min="11" max="11" width="10.7109375" style="66" customWidth="1"/>
    <col min="12" max="12" width="16.85546875" style="265" customWidth="1"/>
    <col min="13" max="13" width="0" style="66" hidden="1" customWidth="1"/>
    <col min="14" max="14" width="9.140625" style="66"/>
    <col min="15" max="15" width="13.42578125" style="66" bestFit="1" customWidth="1"/>
    <col min="16" max="16384" width="9.140625" style="66"/>
  </cols>
  <sheetData>
    <row r="1" spans="1:15" ht="25.9" customHeight="1">
      <c r="A1" s="512" t="s">
        <v>379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5" ht="36" customHeight="1">
      <c r="A2" s="513" t="s">
        <v>675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5" ht="36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5" ht="35.25" customHeight="1">
      <c r="A4" s="210" t="s">
        <v>320</v>
      </c>
      <c r="B4" s="209" t="s">
        <v>98</v>
      </c>
      <c r="C4" s="209" t="s">
        <v>74</v>
      </c>
      <c r="D4" s="209" t="s">
        <v>242</v>
      </c>
      <c r="E4" s="514">
        <v>2025</v>
      </c>
      <c r="F4" s="514"/>
      <c r="G4" s="514"/>
      <c r="H4" s="514"/>
      <c r="I4" s="213" t="s">
        <v>678</v>
      </c>
      <c r="J4" s="213">
        <v>2024</v>
      </c>
      <c r="K4" s="163" t="s">
        <v>13</v>
      </c>
      <c r="L4" s="225" t="s">
        <v>63</v>
      </c>
      <c r="M4" s="142" t="s">
        <v>23</v>
      </c>
    </row>
    <row r="5" spans="1:15" ht="30" customHeight="1">
      <c r="A5" s="214" t="s">
        <v>355</v>
      </c>
      <c r="B5" s="215"/>
      <c r="C5" s="215" t="s">
        <v>356</v>
      </c>
      <c r="D5" s="215"/>
      <c r="E5" s="215" t="s">
        <v>568</v>
      </c>
      <c r="F5" s="215" t="s">
        <v>569</v>
      </c>
      <c r="G5" s="215" t="s">
        <v>570</v>
      </c>
      <c r="H5" s="216"/>
      <c r="I5" s="217"/>
      <c r="J5" s="216"/>
      <c r="K5" s="218"/>
      <c r="L5" s="266"/>
      <c r="M5" s="267"/>
    </row>
    <row r="6" spans="1:15" ht="30" customHeight="1">
      <c r="A6" s="268">
        <v>1</v>
      </c>
      <c r="B6" s="269" t="s">
        <v>655</v>
      </c>
      <c r="C6" s="260" t="s">
        <v>649</v>
      </c>
      <c r="D6" s="174" t="s">
        <v>214</v>
      </c>
      <c r="E6" s="174">
        <v>35</v>
      </c>
      <c r="F6" s="174">
        <v>10</v>
      </c>
      <c r="G6" s="174">
        <v>25</v>
      </c>
      <c r="H6" s="174">
        <f>+E6+F6+G6</f>
        <v>70</v>
      </c>
      <c r="I6" s="221">
        <f>+ROUND(J6*1.1,0)</f>
        <v>28</v>
      </c>
      <c r="J6" s="222">
        <v>25</v>
      </c>
      <c r="K6" s="175" t="e">
        <f>#REF!</f>
        <v>#REF!</v>
      </c>
      <c r="L6" s="226" t="e">
        <f>+I6*K6</f>
        <v>#REF!</v>
      </c>
      <c r="M6" s="270"/>
      <c r="O6" s="271" t="e">
        <f>SUM(L6:M94)</f>
        <v>#REF!</v>
      </c>
    </row>
    <row r="7" spans="1:15" ht="30">
      <c r="A7" s="268">
        <v>2</v>
      </c>
      <c r="B7" s="269" t="s">
        <v>658</v>
      </c>
      <c r="C7" s="260" t="s">
        <v>650</v>
      </c>
      <c r="D7" s="174" t="s">
        <v>214</v>
      </c>
      <c r="E7" s="174">
        <v>8</v>
      </c>
      <c r="F7" s="174">
        <v>8</v>
      </c>
      <c r="G7" s="174">
        <v>8</v>
      </c>
      <c r="H7" s="174">
        <f t="shared" ref="H7:H61" si="0">+E7+F7+G7</f>
        <v>24</v>
      </c>
      <c r="I7" s="221">
        <f>+ROUND(J7*1.1,0)</f>
        <v>11</v>
      </c>
      <c r="J7" s="222">
        <v>10</v>
      </c>
      <c r="K7" s="175" t="e">
        <f>#REF!</f>
        <v>#REF!</v>
      </c>
      <c r="L7" s="226" t="e">
        <f t="shared" ref="L7:L70" si="1">+I7*K7</f>
        <v>#REF!</v>
      </c>
      <c r="M7" s="270"/>
      <c r="O7" s="271" t="e">
        <f>SUM(L96:L117)</f>
        <v>#REF!</v>
      </c>
    </row>
    <row r="8" spans="1:15" ht="30">
      <c r="A8" s="268">
        <v>3</v>
      </c>
      <c r="B8" s="269" t="s">
        <v>658</v>
      </c>
      <c r="C8" s="260" t="s">
        <v>651</v>
      </c>
      <c r="D8" s="174" t="s">
        <v>214</v>
      </c>
      <c r="E8" s="174">
        <v>8</v>
      </c>
      <c r="F8" s="174">
        <v>8</v>
      </c>
      <c r="G8" s="174">
        <v>8</v>
      </c>
      <c r="H8" s="174">
        <f t="shared" si="0"/>
        <v>24</v>
      </c>
      <c r="I8" s="221">
        <f t="shared" ref="I8:I71" si="2">+ROUND(J8*1.1,0)</f>
        <v>9</v>
      </c>
      <c r="J8" s="222">
        <v>8</v>
      </c>
      <c r="K8" s="175" t="e">
        <f>#REF!</f>
        <v>#REF!</v>
      </c>
      <c r="L8" s="226" t="e">
        <f t="shared" si="1"/>
        <v>#REF!</v>
      </c>
      <c r="M8" s="270"/>
    </row>
    <row r="9" spans="1:15">
      <c r="A9" s="268">
        <v>4</v>
      </c>
      <c r="B9" s="269" t="s">
        <v>657</v>
      </c>
      <c r="C9" s="260" t="s">
        <v>668</v>
      </c>
      <c r="D9" s="174" t="s">
        <v>214</v>
      </c>
      <c r="E9" s="174">
        <v>18</v>
      </c>
      <c r="F9" s="174">
        <v>8</v>
      </c>
      <c r="G9" s="174">
        <v>30</v>
      </c>
      <c r="H9" s="174">
        <f t="shared" si="0"/>
        <v>56</v>
      </c>
      <c r="I9" s="221">
        <f t="shared" si="2"/>
        <v>18</v>
      </c>
      <c r="J9" s="222">
        <v>16</v>
      </c>
      <c r="K9" s="175" t="e">
        <f>#REF!</f>
        <v>#REF!</v>
      </c>
      <c r="L9" s="226" t="e">
        <f t="shared" si="1"/>
        <v>#REF!</v>
      </c>
      <c r="M9" s="270"/>
    </row>
    <row r="10" spans="1:15">
      <c r="A10" s="268">
        <v>5</v>
      </c>
      <c r="B10" s="269" t="s">
        <v>657</v>
      </c>
      <c r="C10" s="260" t="s">
        <v>652</v>
      </c>
      <c r="D10" s="174" t="s">
        <v>214</v>
      </c>
      <c r="E10" s="174">
        <v>20</v>
      </c>
      <c r="F10" s="174">
        <v>8</v>
      </c>
      <c r="G10" s="174">
        <v>15</v>
      </c>
      <c r="H10" s="174">
        <f t="shared" si="0"/>
        <v>43</v>
      </c>
      <c r="I10" s="221">
        <f t="shared" si="2"/>
        <v>21</v>
      </c>
      <c r="J10" s="222">
        <v>19</v>
      </c>
      <c r="K10" s="175" t="e">
        <f>#REF!</f>
        <v>#REF!</v>
      </c>
      <c r="L10" s="226" t="e">
        <f t="shared" si="1"/>
        <v>#REF!</v>
      </c>
      <c r="M10" s="270"/>
    </row>
    <row r="11" spans="1:15" ht="30">
      <c r="A11" s="268">
        <v>6</v>
      </c>
      <c r="B11" s="269" t="s">
        <v>220</v>
      </c>
      <c r="C11" s="261" t="s">
        <v>188</v>
      </c>
      <c r="D11" s="174" t="s">
        <v>292</v>
      </c>
      <c r="E11" s="174">
        <v>0.3</v>
      </c>
      <c r="F11" s="174">
        <v>0.12</v>
      </c>
      <c r="G11" s="174">
        <v>0.5</v>
      </c>
      <c r="H11" s="174">
        <f t="shared" si="0"/>
        <v>0.91999999999999993</v>
      </c>
      <c r="I11" s="221">
        <f t="shared" si="2"/>
        <v>1</v>
      </c>
      <c r="J11" s="222">
        <v>0.5</v>
      </c>
      <c r="K11" s="175" t="e">
        <f>#REF!</f>
        <v>#REF!</v>
      </c>
      <c r="L11" s="226" t="e">
        <f t="shared" si="1"/>
        <v>#REF!</v>
      </c>
      <c r="M11" s="270"/>
    </row>
    <row r="12" spans="1:15" ht="30">
      <c r="A12" s="268">
        <v>7</v>
      </c>
      <c r="B12" s="269" t="s">
        <v>656</v>
      </c>
      <c r="C12" s="260" t="s">
        <v>653</v>
      </c>
      <c r="D12" s="174" t="s">
        <v>244</v>
      </c>
      <c r="E12" s="174">
        <v>3</v>
      </c>
      <c r="F12" s="174">
        <v>2</v>
      </c>
      <c r="G12" s="174">
        <v>1</v>
      </c>
      <c r="H12" s="174">
        <f t="shared" si="0"/>
        <v>6</v>
      </c>
      <c r="I12" s="221">
        <f t="shared" si="2"/>
        <v>1</v>
      </c>
      <c r="J12" s="222">
        <v>1.3</v>
      </c>
      <c r="K12" s="175" t="e">
        <f>#REF!</f>
        <v>#REF!</v>
      </c>
      <c r="L12" s="226" t="e">
        <f t="shared" si="1"/>
        <v>#REF!</v>
      </c>
      <c r="M12" s="270"/>
    </row>
    <row r="13" spans="1:15" ht="45">
      <c r="A13" s="268">
        <v>8</v>
      </c>
      <c r="B13" s="269" t="s">
        <v>655</v>
      </c>
      <c r="C13" s="260" t="s">
        <v>654</v>
      </c>
      <c r="D13" s="174" t="s">
        <v>214</v>
      </c>
      <c r="E13" s="174">
        <v>32</v>
      </c>
      <c r="F13" s="174">
        <v>8</v>
      </c>
      <c r="G13" s="174">
        <v>10</v>
      </c>
      <c r="H13" s="174">
        <f t="shared" si="0"/>
        <v>50</v>
      </c>
      <c r="I13" s="221">
        <f t="shared" si="2"/>
        <v>24</v>
      </c>
      <c r="J13" s="222">
        <v>22</v>
      </c>
      <c r="K13" s="175" t="e">
        <f>#REF!</f>
        <v>#REF!</v>
      </c>
      <c r="L13" s="226" t="e">
        <f t="shared" si="1"/>
        <v>#REF!</v>
      </c>
      <c r="M13" s="270"/>
    </row>
    <row r="14" spans="1:15" ht="30">
      <c r="A14" s="268">
        <v>9</v>
      </c>
      <c r="B14" s="269" t="s">
        <v>658</v>
      </c>
      <c r="C14" s="260" t="s">
        <v>659</v>
      </c>
      <c r="D14" s="174" t="s">
        <v>214</v>
      </c>
      <c r="E14" s="174">
        <v>20</v>
      </c>
      <c r="F14" s="174">
        <v>6</v>
      </c>
      <c r="G14" s="174">
        <v>8</v>
      </c>
      <c r="H14" s="174">
        <f t="shared" si="0"/>
        <v>34</v>
      </c>
      <c r="I14" s="221">
        <f t="shared" si="2"/>
        <v>12</v>
      </c>
      <c r="J14" s="222">
        <v>11</v>
      </c>
      <c r="K14" s="175" t="e">
        <f>#REF!</f>
        <v>#REF!</v>
      </c>
      <c r="L14" s="226" t="e">
        <f t="shared" si="1"/>
        <v>#REF!</v>
      </c>
      <c r="M14" s="270"/>
    </row>
    <row r="15" spans="1:15" ht="30">
      <c r="A15" s="268">
        <v>10</v>
      </c>
      <c r="B15" s="269" t="s">
        <v>658</v>
      </c>
      <c r="C15" s="260" t="s">
        <v>660</v>
      </c>
      <c r="D15" s="174" t="s">
        <v>214</v>
      </c>
      <c r="E15" s="174">
        <v>14</v>
      </c>
      <c r="F15" s="174">
        <v>6</v>
      </c>
      <c r="G15" s="174">
        <v>8</v>
      </c>
      <c r="H15" s="174">
        <f t="shared" si="0"/>
        <v>28</v>
      </c>
      <c r="I15" s="221">
        <f t="shared" si="2"/>
        <v>6</v>
      </c>
      <c r="J15" s="222">
        <v>5</v>
      </c>
      <c r="K15" s="175" t="e">
        <f>#REF!</f>
        <v>#REF!</v>
      </c>
      <c r="L15" s="226" t="e">
        <f t="shared" si="1"/>
        <v>#REF!</v>
      </c>
      <c r="M15" s="270"/>
    </row>
    <row r="16" spans="1:15">
      <c r="A16" s="268">
        <v>11</v>
      </c>
      <c r="B16" s="269" t="s">
        <v>661</v>
      </c>
      <c r="C16" s="260" t="s">
        <v>662</v>
      </c>
      <c r="D16" s="174" t="s">
        <v>214</v>
      </c>
      <c r="E16" s="174">
        <v>15</v>
      </c>
      <c r="F16" s="174">
        <v>10</v>
      </c>
      <c r="G16" s="174">
        <v>10</v>
      </c>
      <c r="H16" s="174">
        <f t="shared" si="0"/>
        <v>35</v>
      </c>
      <c r="I16" s="221">
        <f t="shared" si="2"/>
        <v>19</v>
      </c>
      <c r="J16" s="222">
        <v>17</v>
      </c>
      <c r="K16" s="175" t="e">
        <f>#REF!</f>
        <v>#REF!</v>
      </c>
      <c r="L16" s="226" t="e">
        <f t="shared" si="1"/>
        <v>#REF!</v>
      </c>
      <c r="M16" s="270"/>
    </row>
    <row r="17" spans="1:13">
      <c r="A17" s="268">
        <v>12</v>
      </c>
      <c r="B17" s="269" t="s">
        <v>657</v>
      </c>
      <c r="C17" s="260" t="s">
        <v>663</v>
      </c>
      <c r="D17" s="174" t="s">
        <v>214</v>
      </c>
      <c r="E17" s="174">
        <v>15</v>
      </c>
      <c r="F17" s="174">
        <v>10</v>
      </c>
      <c r="G17" s="174">
        <v>8</v>
      </c>
      <c r="H17" s="174">
        <f t="shared" si="0"/>
        <v>33</v>
      </c>
      <c r="I17" s="221">
        <f t="shared" si="2"/>
        <v>10</v>
      </c>
      <c r="J17" s="222">
        <v>9</v>
      </c>
      <c r="K17" s="175" t="e">
        <f>#REF!</f>
        <v>#REF!</v>
      </c>
      <c r="L17" s="226" t="e">
        <f t="shared" si="1"/>
        <v>#REF!</v>
      </c>
      <c r="M17" s="270"/>
    </row>
    <row r="18" spans="1:13" ht="30">
      <c r="A18" s="268">
        <v>13</v>
      </c>
      <c r="B18" s="264" t="s">
        <v>220</v>
      </c>
      <c r="C18" s="261" t="s">
        <v>254</v>
      </c>
      <c r="D18" s="174" t="s">
        <v>292</v>
      </c>
      <c r="E18" s="174">
        <v>0.3</v>
      </c>
      <c r="F18" s="174">
        <v>0.2</v>
      </c>
      <c r="G18" s="174">
        <v>0.2</v>
      </c>
      <c r="H18" s="174">
        <f t="shared" si="0"/>
        <v>0.7</v>
      </c>
      <c r="I18" s="221">
        <f t="shared" si="2"/>
        <v>1</v>
      </c>
      <c r="J18" s="222">
        <v>0.7</v>
      </c>
      <c r="K18" s="175" t="e">
        <f>#REF!</f>
        <v>#REF!</v>
      </c>
      <c r="L18" s="226" t="e">
        <f t="shared" si="1"/>
        <v>#REF!</v>
      </c>
      <c r="M18" s="270"/>
    </row>
    <row r="19" spans="1:13" ht="30">
      <c r="A19" s="268">
        <v>14</v>
      </c>
      <c r="B19" s="269" t="s">
        <v>656</v>
      </c>
      <c r="C19" s="260" t="s">
        <v>664</v>
      </c>
      <c r="D19" s="174" t="s">
        <v>244</v>
      </c>
      <c r="E19" s="174">
        <v>1.5</v>
      </c>
      <c r="F19" s="174">
        <v>0.5</v>
      </c>
      <c r="G19" s="174">
        <v>0.5</v>
      </c>
      <c r="H19" s="174">
        <f t="shared" si="0"/>
        <v>2.5</v>
      </c>
      <c r="I19" s="221">
        <f t="shared" si="2"/>
        <v>2</v>
      </c>
      <c r="J19" s="222">
        <v>1.5</v>
      </c>
      <c r="K19" s="175" t="e">
        <f>#REF!</f>
        <v>#REF!</v>
      </c>
      <c r="L19" s="226" t="e">
        <f t="shared" si="1"/>
        <v>#REF!</v>
      </c>
      <c r="M19" s="270"/>
    </row>
    <row r="20" spans="1:13" ht="28.5">
      <c r="A20" s="272" t="s">
        <v>357</v>
      </c>
      <c r="B20" s="273"/>
      <c r="C20" s="141" t="s">
        <v>358</v>
      </c>
      <c r="D20" s="174"/>
      <c r="E20" s="174"/>
      <c r="F20" s="174"/>
      <c r="G20" s="174"/>
      <c r="H20" s="174">
        <f t="shared" si="0"/>
        <v>0</v>
      </c>
      <c r="I20" s="221">
        <f>+ROUND(J20*1.1,0)</f>
        <v>0</v>
      </c>
      <c r="J20" s="174"/>
      <c r="K20" s="175"/>
      <c r="L20" s="226">
        <f t="shared" si="1"/>
        <v>0</v>
      </c>
      <c r="M20" s="270"/>
    </row>
    <row r="21" spans="1:13">
      <c r="A21" s="268">
        <v>15</v>
      </c>
      <c r="B21" s="264" t="s">
        <v>657</v>
      </c>
      <c r="C21" s="261" t="s">
        <v>370</v>
      </c>
      <c r="D21" s="174" t="s">
        <v>214</v>
      </c>
      <c r="E21" s="174">
        <v>30</v>
      </c>
      <c r="F21" s="174">
        <v>40</v>
      </c>
      <c r="G21" s="174"/>
      <c r="H21" s="174">
        <f t="shared" si="0"/>
        <v>70</v>
      </c>
      <c r="I21" s="221">
        <f t="shared" si="2"/>
        <v>50</v>
      </c>
      <c r="J21" s="223">
        <v>45</v>
      </c>
      <c r="K21" s="175" t="e">
        <f>#REF!</f>
        <v>#REF!</v>
      </c>
      <c r="L21" s="226" t="e">
        <f t="shared" si="1"/>
        <v>#REF!</v>
      </c>
      <c r="M21" s="270"/>
    </row>
    <row r="22" spans="1:13" ht="30">
      <c r="A22" s="268">
        <v>16</v>
      </c>
      <c r="B22" s="264" t="s">
        <v>657</v>
      </c>
      <c r="C22" s="261" t="s">
        <v>372</v>
      </c>
      <c r="D22" s="174" t="s">
        <v>214</v>
      </c>
      <c r="E22" s="174">
        <v>20</v>
      </c>
      <c r="F22" s="174">
        <v>40</v>
      </c>
      <c r="G22" s="174"/>
      <c r="H22" s="174">
        <f t="shared" si="0"/>
        <v>60</v>
      </c>
      <c r="I22" s="221">
        <f t="shared" si="2"/>
        <v>13</v>
      </c>
      <c r="J22" s="223">
        <v>12</v>
      </c>
      <c r="K22" s="175" t="e">
        <f>#REF!</f>
        <v>#REF!</v>
      </c>
      <c r="L22" s="226" t="e">
        <f t="shared" si="1"/>
        <v>#REF!</v>
      </c>
      <c r="M22" s="270"/>
    </row>
    <row r="23" spans="1:13" ht="30">
      <c r="A23" s="268">
        <v>17</v>
      </c>
      <c r="B23" s="264" t="s">
        <v>657</v>
      </c>
      <c r="C23" s="261" t="s">
        <v>118</v>
      </c>
      <c r="D23" s="174" t="s">
        <v>214</v>
      </c>
      <c r="E23" s="174">
        <v>100</v>
      </c>
      <c r="F23" s="174">
        <v>100</v>
      </c>
      <c r="G23" s="174"/>
      <c r="H23" s="174">
        <f t="shared" si="0"/>
        <v>200</v>
      </c>
      <c r="I23" s="221">
        <f t="shared" si="2"/>
        <v>50</v>
      </c>
      <c r="J23" s="223">
        <v>45</v>
      </c>
      <c r="K23" s="175" t="e">
        <f>#REF!</f>
        <v>#REF!</v>
      </c>
      <c r="L23" s="226" t="e">
        <f t="shared" si="1"/>
        <v>#REF!</v>
      </c>
      <c r="M23" s="270"/>
    </row>
    <row r="24" spans="1:13" ht="30">
      <c r="A24" s="268">
        <v>18</v>
      </c>
      <c r="B24" s="269" t="s">
        <v>657</v>
      </c>
      <c r="C24" s="260" t="s">
        <v>665</v>
      </c>
      <c r="D24" s="174" t="s">
        <v>214</v>
      </c>
      <c r="E24" s="174">
        <v>250</v>
      </c>
      <c r="F24" s="174">
        <v>200</v>
      </c>
      <c r="G24" s="174">
        <v>130</v>
      </c>
      <c r="H24" s="174">
        <f t="shared" si="0"/>
        <v>580</v>
      </c>
      <c r="I24" s="221">
        <f t="shared" si="2"/>
        <v>388</v>
      </c>
      <c r="J24" s="223">
        <f>325+28</f>
        <v>353</v>
      </c>
      <c r="K24" s="175" t="e">
        <f>#REF!</f>
        <v>#REF!</v>
      </c>
      <c r="L24" s="226" t="e">
        <f t="shared" si="1"/>
        <v>#REF!</v>
      </c>
      <c r="M24" s="270"/>
    </row>
    <row r="25" spans="1:13" ht="30">
      <c r="A25" s="268">
        <v>19</v>
      </c>
      <c r="B25" s="264" t="s">
        <v>688</v>
      </c>
      <c r="C25" s="261" t="s">
        <v>160</v>
      </c>
      <c r="D25" s="174" t="s">
        <v>214</v>
      </c>
      <c r="E25" s="174">
        <v>6</v>
      </c>
      <c r="F25" s="174">
        <v>5</v>
      </c>
      <c r="G25" s="174">
        <v>32</v>
      </c>
      <c r="H25" s="174">
        <f t="shared" si="0"/>
        <v>43</v>
      </c>
      <c r="I25" s="221">
        <f t="shared" si="2"/>
        <v>19</v>
      </c>
      <c r="J25" s="223">
        <v>17</v>
      </c>
      <c r="K25" s="175" t="e">
        <f>#REF!</f>
        <v>#REF!</v>
      </c>
      <c r="L25" s="226" t="e">
        <f t="shared" si="1"/>
        <v>#REF!</v>
      </c>
      <c r="M25" s="270"/>
    </row>
    <row r="26" spans="1:13" s="275" customFormat="1" ht="30">
      <c r="A26" s="268">
        <v>20</v>
      </c>
      <c r="B26" s="269" t="s">
        <v>657</v>
      </c>
      <c r="C26" s="260" t="s">
        <v>666</v>
      </c>
      <c r="D26" s="182" t="s">
        <v>214</v>
      </c>
      <c r="E26" s="182">
        <v>40</v>
      </c>
      <c r="F26" s="182"/>
      <c r="G26" s="182"/>
      <c r="H26" s="174">
        <f t="shared" si="0"/>
        <v>40</v>
      </c>
      <c r="I26" s="221">
        <v>40</v>
      </c>
      <c r="J26" s="223"/>
      <c r="K26" s="180" t="e">
        <f>+#REF!</f>
        <v>#REF!</v>
      </c>
      <c r="L26" s="226" t="e">
        <f t="shared" si="1"/>
        <v>#REF!</v>
      </c>
      <c r="M26" s="274"/>
    </row>
    <row r="27" spans="1:13" ht="30">
      <c r="A27" s="268">
        <v>21</v>
      </c>
      <c r="B27" s="269" t="s">
        <v>657</v>
      </c>
      <c r="C27" s="260" t="s">
        <v>667</v>
      </c>
      <c r="D27" s="174" t="s">
        <v>214</v>
      </c>
      <c r="E27" s="174">
        <v>470</v>
      </c>
      <c r="F27" s="174">
        <v>260</v>
      </c>
      <c r="G27" s="174">
        <v>340</v>
      </c>
      <c r="H27" s="174">
        <f t="shared" si="0"/>
        <v>1070</v>
      </c>
      <c r="I27" s="221">
        <f t="shared" si="2"/>
        <v>585</v>
      </c>
      <c r="J27" s="174">
        <f>505+27</f>
        <v>532</v>
      </c>
      <c r="K27" s="175" t="e">
        <f>#REF!</f>
        <v>#REF!</v>
      </c>
      <c r="L27" s="226" t="e">
        <f t="shared" si="1"/>
        <v>#REF!</v>
      </c>
      <c r="M27" s="270"/>
    </row>
    <row r="28" spans="1:13" ht="30">
      <c r="A28" s="268">
        <v>22</v>
      </c>
      <c r="B28" s="264" t="s">
        <v>688</v>
      </c>
      <c r="C28" s="261" t="s">
        <v>147</v>
      </c>
      <c r="D28" s="174" t="s">
        <v>214</v>
      </c>
      <c r="E28" s="174">
        <v>1</v>
      </c>
      <c r="F28" s="174">
        <v>2</v>
      </c>
      <c r="G28" s="174"/>
      <c r="H28" s="174">
        <f t="shared" si="0"/>
        <v>3</v>
      </c>
      <c r="I28" s="221">
        <f t="shared" si="2"/>
        <v>2</v>
      </c>
      <c r="J28" s="174">
        <v>2</v>
      </c>
      <c r="K28" s="175" t="e">
        <f>#REF!</f>
        <v>#REF!</v>
      </c>
      <c r="L28" s="226" t="e">
        <f t="shared" si="1"/>
        <v>#REF!</v>
      </c>
      <c r="M28" s="270"/>
    </row>
    <row r="29" spans="1:13">
      <c r="A29" s="268">
        <v>23</v>
      </c>
      <c r="B29" s="276" t="s">
        <v>657</v>
      </c>
      <c r="C29" s="261" t="e">
        <f>+#REF!</f>
        <v>#REF!</v>
      </c>
      <c r="D29" s="174" t="s">
        <v>214</v>
      </c>
      <c r="E29" s="174">
        <v>25</v>
      </c>
      <c r="F29" s="174">
        <v>40</v>
      </c>
      <c r="G29" s="174"/>
      <c r="H29" s="174">
        <f t="shared" si="0"/>
        <v>65</v>
      </c>
      <c r="I29" s="221">
        <f t="shared" si="2"/>
        <v>33</v>
      </c>
      <c r="J29" s="223">
        <v>30</v>
      </c>
      <c r="K29" s="175" t="e">
        <f>+#REF!</f>
        <v>#REF!</v>
      </c>
      <c r="L29" s="226" t="e">
        <f t="shared" si="1"/>
        <v>#REF!</v>
      </c>
      <c r="M29" s="270"/>
    </row>
    <row r="30" spans="1:13">
      <c r="A30" s="268">
        <v>24</v>
      </c>
      <c r="B30" s="276" t="s">
        <v>657</v>
      </c>
      <c r="C30" s="261" t="e">
        <f>+#REF!</f>
        <v>#REF!</v>
      </c>
      <c r="D30" s="174" t="s">
        <v>214</v>
      </c>
      <c r="E30" s="174">
        <v>30</v>
      </c>
      <c r="F30" s="174">
        <v>30</v>
      </c>
      <c r="G30" s="174">
        <v>30</v>
      </c>
      <c r="H30" s="174">
        <f t="shared" si="0"/>
        <v>90</v>
      </c>
      <c r="I30" s="221">
        <f t="shared" si="2"/>
        <v>39</v>
      </c>
      <c r="J30" s="223">
        <v>35</v>
      </c>
      <c r="K30" s="175" t="e">
        <f>+#REF!</f>
        <v>#REF!</v>
      </c>
      <c r="L30" s="226" t="e">
        <f t="shared" si="1"/>
        <v>#REF!</v>
      </c>
      <c r="M30" s="270"/>
    </row>
    <row r="31" spans="1:13">
      <c r="A31" s="272" t="s">
        <v>359</v>
      </c>
      <c r="B31" s="273"/>
      <c r="C31" s="141" t="s">
        <v>360</v>
      </c>
      <c r="D31" s="174"/>
      <c r="E31" s="174"/>
      <c r="F31" s="174"/>
      <c r="G31" s="174"/>
      <c r="H31" s="174">
        <f t="shared" si="0"/>
        <v>0</v>
      </c>
      <c r="I31" s="221">
        <f t="shared" si="2"/>
        <v>0</v>
      </c>
      <c r="J31" s="174"/>
      <c r="K31" s="175"/>
      <c r="L31" s="226">
        <f t="shared" si="1"/>
        <v>0</v>
      </c>
      <c r="M31" s="270"/>
    </row>
    <row r="32" spans="1:13" ht="16.5" customHeight="1">
      <c r="A32" s="268">
        <v>25</v>
      </c>
      <c r="B32" s="264" t="s">
        <v>155</v>
      </c>
      <c r="C32" s="261" t="s">
        <v>311</v>
      </c>
      <c r="D32" s="174" t="s">
        <v>281</v>
      </c>
      <c r="E32" s="174">
        <v>72</v>
      </c>
      <c r="F32" s="174">
        <v>48</v>
      </c>
      <c r="G32" s="174">
        <v>6</v>
      </c>
      <c r="H32" s="174">
        <f t="shared" ref="H32" si="3">+E32+F32+G32</f>
        <v>126</v>
      </c>
      <c r="I32" s="221">
        <f t="shared" si="2"/>
        <v>139</v>
      </c>
      <c r="J32" s="174">
        <v>126</v>
      </c>
      <c r="K32" s="175" t="e">
        <f>+#REF!</f>
        <v>#REF!</v>
      </c>
      <c r="L32" s="226" t="e">
        <f t="shared" si="1"/>
        <v>#REF!</v>
      </c>
      <c r="M32" s="270"/>
    </row>
    <row r="33" spans="1:13" ht="22.5" customHeight="1">
      <c r="A33" s="268">
        <v>26</v>
      </c>
      <c r="B33" s="264" t="s">
        <v>123</v>
      </c>
      <c r="C33" s="261" t="s">
        <v>19</v>
      </c>
      <c r="D33" s="174" t="s">
        <v>281</v>
      </c>
      <c r="E33" s="174">
        <v>15</v>
      </c>
      <c r="F33" s="174">
        <v>20</v>
      </c>
      <c r="G33" s="174">
        <v>5</v>
      </c>
      <c r="H33" s="174">
        <f t="shared" si="0"/>
        <v>40</v>
      </c>
      <c r="I33" s="221">
        <f t="shared" si="2"/>
        <v>15</v>
      </c>
      <c r="J33" s="223">
        <v>14</v>
      </c>
      <c r="K33" s="175" t="e">
        <f>#REF!</f>
        <v>#REF!</v>
      </c>
      <c r="L33" s="226" t="e">
        <f t="shared" si="1"/>
        <v>#REF!</v>
      </c>
      <c r="M33" s="270"/>
    </row>
    <row r="34" spans="1:13" ht="33" customHeight="1">
      <c r="A34" s="268">
        <v>27</v>
      </c>
      <c r="B34" s="264" t="s">
        <v>58</v>
      </c>
      <c r="C34" s="261" t="s">
        <v>267</v>
      </c>
      <c r="D34" s="174" t="s">
        <v>82</v>
      </c>
      <c r="E34" s="174">
        <v>0.3</v>
      </c>
      <c r="F34" s="174">
        <v>0.2</v>
      </c>
      <c r="G34" s="174">
        <v>0.5</v>
      </c>
      <c r="H34" s="174">
        <f t="shared" si="0"/>
        <v>1</v>
      </c>
      <c r="I34" s="221">
        <f t="shared" si="2"/>
        <v>1</v>
      </c>
      <c r="J34" s="223">
        <v>1</v>
      </c>
      <c r="K34" s="175" t="e">
        <f>#REF!</f>
        <v>#REF!</v>
      </c>
      <c r="L34" s="226" t="e">
        <f t="shared" si="1"/>
        <v>#REF!</v>
      </c>
      <c r="M34" s="270"/>
    </row>
    <row r="35" spans="1:13" ht="45">
      <c r="A35" s="268">
        <v>28</v>
      </c>
      <c r="B35" s="264" t="s">
        <v>248</v>
      </c>
      <c r="C35" s="261" t="s">
        <v>173</v>
      </c>
      <c r="D35" s="174" t="s">
        <v>34</v>
      </c>
      <c r="E35" s="174">
        <v>1.8</v>
      </c>
      <c r="F35" s="174">
        <v>1.2</v>
      </c>
      <c r="G35" s="174">
        <v>3</v>
      </c>
      <c r="H35" s="174">
        <f t="shared" si="0"/>
        <v>6</v>
      </c>
      <c r="I35" s="221">
        <f t="shared" si="2"/>
        <v>7</v>
      </c>
      <c r="J35" s="223">
        <v>6</v>
      </c>
      <c r="K35" s="175" t="e">
        <f>#REF!</f>
        <v>#REF!</v>
      </c>
      <c r="L35" s="226" t="e">
        <f t="shared" si="1"/>
        <v>#REF!</v>
      </c>
      <c r="M35" s="270"/>
    </row>
    <row r="36" spans="1:13" ht="30">
      <c r="A36" s="268">
        <v>29</v>
      </c>
      <c r="B36" s="264" t="s">
        <v>304</v>
      </c>
      <c r="C36" s="261" t="s">
        <v>364</v>
      </c>
      <c r="D36" s="174" t="s">
        <v>281</v>
      </c>
      <c r="E36" s="174">
        <v>8</v>
      </c>
      <c r="F36" s="174">
        <v>6</v>
      </c>
      <c r="G36" s="174"/>
      <c r="H36" s="174">
        <f t="shared" si="0"/>
        <v>14</v>
      </c>
      <c r="I36" s="221">
        <f t="shared" si="2"/>
        <v>15</v>
      </c>
      <c r="J36" s="223">
        <v>14</v>
      </c>
      <c r="K36" s="175" t="e">
        <f>#REF!</f>
        <v>#REF!</v>
      </c>
      <c r="L36" s="226" t="e">
        <f t="shared" si="1"/>
        <v>#REF!</v>
      </c>
      <c r="M36" s="270"/>
    </row>
    <row r="37" spans="1:13" ht="30">
      <c r="A37" s="268">
        <v>30</v>
      </c>
      <c r="B37" s="264" t="s">
        <v>304</v>
      </c>
      <c r="C37" s="261" t="s">
        <v>365</v>
      </c>
      <c r="D37" s="174" t="s">
        <v>281</v>
      </c>
      <c r="E37" s="174">
        <v>19.2</v>
      </c>
      <c r="F37" s="174">
        <v>12.8</v>
      </c>
      <c r="G37" s="174">
        <v>1.8</v>
      </c>
      <c r="H37" s="174">
        <f t="shared" si="0"/>
        <v>33.799999999999997</v>
      </c>
      <c r="I37" s="221">
        <f t="shared" si="2"/>
        <v>37</v>
      </c>
      <c r="J37" s="223">
        <v>33.799999999999997</v>
      </c>
      <c r="K37" s="175" t="e">
        <f>#REF!</f>
        <v>#REF!</v>
      </c>
      <c r="L37" s="226" t="e">
        <f t="shared" si="1"/>
        <v>#REF!</v>
      </c>
      <c r="M37" s="270"/>
    </row>
    <row r="38" spans="1:13" ht="30">
      <c r="A38" s="268">
        <v>31</v>
      </c>
      <c r="B38" s="264" t="s">
        <v>304</v>
      </c>
      <c r="C38" s="261" t="s">
        <v>366</v>
      </c>
      <c r="D38" s="174" t="s">
        <v>281</v>
      </c>
      <c r="E38" s="174">
        <v>6</v>
      </c>
      <c r="F38" s="174">
        <v>4</v>
      </c>
      <c r="G38" s="174">
        <v>1</v>
      </c>
      <c r="H38" s="174">
        <f t="shared" si="0"/>
        <v>11</v>
      </c>
      <c r="I38" s="221">
        <f t="shared" si="2"/>
        <v>12</v>
      </c>
      <c r="J38" s="223">
        <v>11</v>
      </c>
      <c r="K38" s="175" t="e">
        <f>#REF!</f>
        <v>#REF!</v>
      </c>
      <c r="L38" s="226" t="e">
        <f t="shared" si="1"/>
        <v>#REF!</v>
      </c>
      <c r="M38" s="270"/>
    </row>
    <row r="39" spans="1:13" ht="28.5">
      <c r="A39" s="268"/>
      <c r="B39" s="264"/>
      <c r="C39" s="141" t="s">
        <v>642</v>
      </c>
      <c r="D39" s="174"/>
      <c r="E39" s="174"/>
      <c r="F39" s="174"/>
      <c r="G39" s="174"/>
      <c r="H39" s="174">
        <f t="shared" si="0"/>
        <v>0</v>
      </c>
      <c r="I39" s="221">
        <f t="shared" si="2"/>
        <v>0</v>
      </c>
      <c r="J39" s="174"/>
      <c r="K39" s="175"/>
      <c r="L39" s="226">
        <f t="shared" si="1"/>
        <v>0</v>
      </c>
      <c r="M39" s="270"/>
    </row>
    <row r="40" spans="1:13" ht="30">
      <c r="A40" s="268">
        <v>32</v>
      </c>
      <c r="B40" s="264" t="s">
        <v>221</v>
      </c>
      <c r="C40" s="261" t="s">
        <v>670</v>
      </c>
      <c r="D40" s="174" t="s">
        <v>253</v>
      </c>
      <c r="E40" s="174">
        <v>48</v>
      </c>
      <c r="F40" s="174">
        <v>32</v>
      </c>
      <c r="G40" s="174">
        <v>22.4</v>
      </c>
      <c r="H40" s="174">
        <f t="shared" si="0"/>
        <v>102.4</v>
      </c>
      <c r="I40" s="221">
        <f t="shared" si="2"/>
        <v>377</v>
      </c>
      <c r="J40" s="223">
        <v>342.4</v>
      </c>
      <c r="K40" s="175" t="e">
        <f>#REF!</f>
        <v>#REF!</v>
      </c>
      <c r="L40" s="226" t="e">
        <f t="shared" si="1"/>
        <v>#REF!</v>
      </c>
      <c r="M40" s="270"/>
    </row>
    <row r="41" spans="1:13">
      <c r="A41" s="268">
        <v>33</v>
      </c>
      <c r="B41" s="264" t="s">
        <v>84</v>
      </c>
      <c r="C41" s="261" t="s">
        <v>180</v>
      </c>
      <c r="D41" s="174" t="s">
        <v>247</v>
      </c>
      <c r="E41" s="174">
        <v>6</v>
      </c>
      <c r="F41" s="174">
        <v>4</v>
      </c>
      <c r="G41" s="174">
        <v>2.2400000000000002</v>
      </c>
      <c r="H41" s="174">
        <f t="shared" si="0"/>
        <v>12.24</v>
      </c>
      <c r="I41" s="221">
        <f t="shared" si="2"/>
        <v>13</v>
      </c>
      <c r="J41" s="223">
        <v>12.2</v>
      </c>
      <c r="K41" s="175" t="e">
        <f>#REF!</f>
        <v>#REF!</v>
      </c>
      <c r="L41" s="226" t="e">
        <f t="shared" si="1"/>
        <v>#REF!</v>
      </c>
      <c r="M41" s="270"/>
    </row>
    <row r="42" spans="1:13" ht="28.5">
      <c r="A42" s="268"/>
      <c r="B42" s="264"/>
      <c r="C42" s="141" t="s">
        <v>643</v>
      </c>
      <c r="D42" s="174"/>
      <c r="E42" s="174"/>
      <c r="F42" s="174"/>
      <c r="G42" s="174"/>
      <c r="H42" s="174">
        <f t="shared" si="0"/>
        <v>0</v>
      </c>
      <c r="I42" s="221">
        <f t="shared" si="2"/>
        <v>0</v>
      </c>
      <c r="J42" s="174"/>
      <c r="K42" s="175"/>
      <c r="L42" s="226">
        <f t="shared" si="1"/>
        <v>0</v>
      </c>
      <c r="M42" s="270"/>
    </row>
    <row r="43" spans="1:13">
      <c r="A43" s="268">
        <v>34</v>
      </c>
      <c r="B43" s="264" t="s">
        <v>78</v>
      </c>
      <c r="C43" s="261" t="s">
        <v>87</v>
      </c>
      <c r="D43" s="174" t="s">
        <v>253</v>
      </c>
      <c r="E43" s="174">
        <v>90</v>
      </c>
      <c r="F43" s="174">
        <v>60</v>
      </c>
      <c r="G43" s="174">
        <v>22.4</v>
      </c>
      <c r="H43" s="174">
        <f t="shared" si="0"/>
        <v>172.4</v>
      </c>
      <c r="I43" s="221">
        <f t="shared" si="2"/>
        <v>190</v>
      </c>
      <c r="J43" s="223">
        <v>172.4</v>
      </c>
      <c r="K43" s="175" t="e">
        <f>#REF!</f>
        <v>#REF!</v>
      </c>
      <c r="L43" s="226" t="e">
        <f t="shared" si="1"/>
        <v>#REF!</v>
      </c>
      <c r="M43" s="270"/>
    </row>
    <row r="44" spans="1:13">
      <c r="A44" s="268">
        <v>35</v>
      </c>
      <c r="B44" s="264" t="s">
        <v>84</v>
      </c>
      <c r="C44" s="261" t="s">
        <v>180</v>
      </c>
      <c r="D44" s="174" t="s">
        <v>247</v>
      </c>
      <c r="E44" s="174">
        <v>4.8</v>
      </c>
      <c r="F44" s="174">
        <v>3.2</v>
      </c>
      <c r="G44" s="174">
        <v>2.2400000000000002</v>
      </c>
      <c r="H44" s="174">
        <f t="shared" si="0"/>
        <v>10.24</v>
      </c>
      <c r="I44" s="221">
        <f t="shared" si="2"/>
        <v>11</v>
      </c>
      <c r="J44" s="223">
        <v>10.199999999999999</v>
      </c>
      <c r="K44" s="175" t="e">
        <f>+#REF!</f>
        <v>#REF!</v>
      </c>
      <c r="L44" s="226" t="e">
        <f t="shared" si="1"/>
        <v>#REF!</v>
      </c>
      <c r="M44" s="270"/>
    </row>
    <row r="45" spans="1:13" ht="30">
      <c r="A45" s="268">
        <v>36</v>
      </c>
      <c r="B45" s="264" t="s">
        <v>648</v>
      </c>
      <c r="C45" s="261" t="s">
        <v>276</v>
      </c>
      <c r="D45" s="174" t="s">
        <v>82</v>
      </c>
      <c r="E45" s="174">
        <v>10.08</v>
      </c>
      <c r="F45" s="174">
        <v>7.2</v>
      </c>
      <c r="G45" s="174">
        <v>0.7</v>
      </c>
      <c r="H45" s="174">
        <f t="shared" si="0"/>
        <v>17.98</v>
      </c>
      <c r="I45" s="221">
        <f t="shared" si="2"/>
        <v>21</v>
      </c>
      <c r="J45" s="223">
        <v>18.7</v>
      </c>
      <c r="K45" s="175" t="e">
        <f>#REF!</f>
        <v>#REF!</v>
      </c>
      <c r="L45" s="226" t="e">
        <f t="shared" si="1"/>
        <v>#REF!</v>
      </c>
      <c r="M45" s="270"/>
    </row>
    <row r="46" spans="1:13" ht="30">
      <c r="A46" s="268">
        <v>37</v>
      </c>
      <c r="B46" s="264" t="s">
        <v>72</v>
      </c>
      <c r="C46" s="261" t="s">
        <v>237</v>
      </c>
      <c r="D46" s="174" t="s">
        <v>225</v>
      </c>
      <c r="E46" s="174">
        <v>2.1</v>
      </c>
      <c r="F46" s="174">
        <v>1.4</v>
      </c>
      <c r="G46" s="174">
        <v>0.3</v>
      </c>
      <c r="H46" s="174">
        <f t="shared" si="0"/>
        <v>3.8</v>
      </c>
      <c r="I46" s="221">
        <f t="shared" si="2"/>
        <v>4</v>
      </c>
      <c r="J46" s="223">
        <v>3.8</v>
      </c>
      <c r="K46" s="175" t="e">
        <f>#REF!</f>
        <v>#REF!</v>
      </c>
      <c r="L46" s="226" t="e">
        <f t="shared" si="1"/>
        <v>#REF!</v>
      </c>
      <c r="M46" s="270"/>
    </row>
    <row r="47" spans="1:13">
      <c r="A47" s="277" t="s">
        <v>361</v>
      </c>
      <c r="B47" s="278"/>
      <c r="C47" s="257" t="s">
        <v>362</v>
      </c>
      <c r="D47" s="174"/>
      <c r="E47" s="174"/>
      <c r="F47" s="174"/>
      <c r="G47" s="174"/>
      <c r="H47" s="174">
        <f t="shared" si="0"/>
        <v>0</v>
      </c>
      <c r="I47" s="221">
        <f t="shared" si="2"/>
        <v>0</v>
      </c>
      <c r="J47" s="174"/>
      <c r="K47" s="175"/>
      <c r="L47" s="226">
        <f t="shared" si="1"/>
        <v>0</v>
      </c>
      <c r="M47" s="270"/>
    </row>
    <row r="48" spans="1:13" ht="30">
      <c r="A48" s="279">
        <v>38</v>
      </c>
      <c r="B48" s="269" t="s">
        <v>671</v>
      </c>
      <c r="C48" s="186" t="s">
        <v>298</v>
      </c>
      <c r="D48" s="174" t="s">
        <v>312</v>
      </c>
      <c r="E48" s="174">
        <v>15</v>
      </c>
      <c r="F48" s="174">
        <v>8</v>
      </c>
      <c r="G48" s="174">
        <v>3</v>
      </c>
      <c r="H48" s="174">
        <f t="shared" si="0"/>
        <v>26</v>
      </c>
      <c r="I48" s="221">
        <f t="shared" si="2"/>
        <v>20</v>
      </c>
      <c r="J48" s="223">
        <v>18</v>
      </c>
      <c r="K48" s="175" t="e">
        <f>#REF!</f>
        <v>#REF!</v>
      </c>
      <c r="L48" s="226" t="e">
        <f t="shared" si="1"/>
        <v>#REF!</v>
      </c>
      <c r="M48" s="270"/>
    </row>
    <row r="49" spans="1:13" ht="30">
      <c r="A49" s="279">
        <v>39</v>
      </c>
      <c r="B49" s="269" t="s">
        <v>672</v>
      </c>
      <c r="C49" s="186" t="s">
        <v>89</v>
      </c>
      <c r="D49" s="174" t="s">
        <v>312</v>
      </c>
      <c r="E49" s="174">
        <v>200</v>
      </c>
      <c r="F49" s="174">
        <v>120</v>
      </c>
      <c r="G49" s="174">
        <v>30</v>
      </c>
      <c r="H49" s="174">
        <f t="shared" si="0"/>
        <v>350</v>
      </c>
      <c r="I49" s="221">
        <f t="shared" si="2"/>
        <v>358</v>
      </c>
      <c r="J49" s="223">
        <v>325</v>
      </c>
      <c r="K49" s="175" t="e">
        <f>#REF!</f>
        <v>#REF!</v>
      </c>
      <c r="L49" s="226" t="e">
        <f t="shared" si="1"/>
        <v>#REF!</v>
      </c>
      <c r="M49" s="270"/>
    </row>
    <row r="50" spans="1:13">
      <c r="A50" s="279">
        <v>40</v>
      </c>
      <c r="B50" s="264" t="s">
        <v>193</v>
      </c>
      <c r="C50" s="186" t="s">
        <v>327</v>
      </c>
      <c r="D50" s="174" t="s">
        <v>97</v>
      </c>
      <c r="E50" s="174">
        <v>40</v>
      </c>
      <c r="F50" s="174">
        <v>25</v>
      </c>
      <c r="G50" s="174">
        <v>100</v>
      </c>
      <c r="H50" s="174">
        <f t="shared" si="0"/>
        <v>165</v>
      </c>
      <c r="I50" s="221">
        <f t="shared" si="2"/>
        <v>69</v>
      </c>
      <c r="J50" s="223">
        <v>63</v>
      </c>
      <c r="K50" s="175" t="e">
        <f>#REF!</f>
        <v>#REF!</v>
      </c>
      <c r="L50" s="226" t="e">
        <f t="shared" si="1"/>
        <v>#REF!</v>
      </c>
      <c r="M50" s="270"/>
    </row>
    <row r="51" spans="1:13" ht="30">
      <c r="A51" s="279">
        <v>41</v>
      </c>
      <c r="B51" s="264" t="s">
        <v>255</v>
      </c>
      <c r="C51" s="186" t="s">
        <v>0</v>
      </c>
      <c r="D51" s="174" t="s">
        <v>24</v>
      </c>
      <c r="E51" s="174">
        <v>12</v>
      </c>
      <c r="F51" s="174">
        <v>8</v>
      </c>
      <c r="G51" s="174">
        <v>8</v>
      </c>
      <c r="H51" s="174">
        <f t="shared" si="0"/>
        <v>28</v>
      </c>
      <c r="I51" s="221">
        <f t="shared" si="2"/>
        <v>31</v>
      </c>
      <c r="J51" s="223">
        <v>28</v>
      </c>
      <c r="K51" s="175" t="e">
        <f>#REF!</f>
        <v>#REF!</v>
      </c>
      <c r="L51" s="226" t="e">
        <f t="shared" si="1"/>
        <v>#REF!</v>
      </c>
      <c r="M51" s="270"/>
    </row>
    <row r="52" spans="1:13" ht="31.5" customHeight="1">
      <c r="A52" s="279">
        <v>42</v>
      </c>
      <c r="B52" s="264" t="s">
        <v>329</v>
      </c>
      <c r="C52" s="186" t="s">
        <v>240</v>
      </c>
      <c r="D52" s="174" t="s">
        <v>24</v>
      </c>
      <c r="E52" s="174">
        <v>10</v>
      </c>
      <c r="F52" s="174">
        <v>8</v>
      </c>
      <c r="G52" s="174">
        <v>8</v>
      </c>
      <c r="H52" s="174">
        <f t="shared" si="0"/>
        <v>26</v>
      </c>
      <c r="I52" s="221">
        <f t="shared" si="2"/>
        <v>18</v>
      </c>
      <c r="J52" s="223">
        <v>16</v>
      </c>
      <c r="K52" s="175" t="e">
        <f>#REF!</f>
        <v>#REF!</v>
      </c>
      <c r="L52" s="226" t="e">
        <f t="shared" si="1"/>
        <v>#REF!</v>
      </c>
      <c r="M52" s="270"/>
    </row>
    <row r="53" spans="1:13">
      <c r="A53" s="279">
        <v>43</v>
      </c>
      <c r="B53" s="264" t="s">
        <v>189</v>
      </c>
      <c r="C53" s="186" t="s">
        <v>103</v>
      </c>
      <c r="D53" s="174" t="s">
        <v>195</v>
      </c>
      <c r="E53" s="174">
        <v>1</v>
      </c>
      <c r="F53" s="174">
        <v>2</v>
      </c>
      <c r="G53" s="174">
        <v>1</v>
      </c>
      <c r="H53" s="174">
        <f t="shared" si="0"/>
        <v>4</v>
      </c>
      <c r="I53" s="221">
        <f t="shared" si="2"/>
        <v>3</v>
      </c>
      <c r="J53" s="223">
        <v>3</v>
      </c>
      <c r="K53" s="175" t="e">
        <f>#REF!</f>
        <v>#REF!</v>
      </c>
      <c r="L53" s="226" t="e">
        <f t="shared" si="1"/>
        <v>#REF!</v>
      </c>
      <c r="M53" s="270"/>
    </row>
    <row r="54" spans="1:13">
      <c r="A54" s="279">
        <v>44</v>
      </c>
      <c r="B54" s="264" t="s">
        <v>11</v>
      </c>
      <c r="C54" s="186" t="s">
        <v>46</v>
      </c>
      <c r="D54" s="174" t="s">
        <v>244</v>
      </c>
      <c r="E54" s="174">
        <v>40</v>
      </c>
      <c r="F54" s="174">
        <v>30</v>
      </c>
      <c r="G54" s="174">
        <v>3.5</v>
      </c>
      <c r="H54" s="174">
        <f t="shared" si="0"/>
        <v>73.5</v>
      </c>
      <c r="I54" s="221">
        <f t="shared" si="2"/>
        <v>81</v>
      </c>
      <c r="J54" s="223">
        <v>73.5</v>
      </c>
      <c r="K54" s="175" t="e">
        <f>#REF!</f>
        <v>#REF!</v>
      </c>
      <c r="L54" s="226" t="e">
        <f t="shared" si="1"/>
        <v>#REF!</v>
      </c>
      <c r="M54" s="270"/>
    </row>
    <row r="55" spans="1:13" ht="30">
      <c r="A55" s="279">
        <v>45</v>
      </c>
      <c r="B55" s="269" t="s">
        <v>673</v>
      </c>
      <c r="C55" s="186" t="s">
        <v>134</v>
      </c>
      <c r="D55" s="174" t="s">
        <v>312</v>
      </c>
      <c r="E55" s="174">
        <v>15</v>
      </c>
      <c r="F55" s="174">
        <v>10</v>
      </c>
      <c r="G55" s="174">
        <v>8</v>
      </c>
      <c r="H55" s="174">
        <f t="shared" si="0"/>
        <v>33</v>
      </c>
      <c r="I55" s="221">
        <f t="shared" si="2"/>
        <v>30</v>
      </c>
      <c r="J55" s="223">
        <v>27</v>
      </c>
      <c r="K55" s="175" t="e">
        <f>#REF!</f>
        <v>#REF!</v>
      </c>
      <c r="L55" s="226" t="e">
        <f t="shared" si="1"/>
        <v>#REF!</v>
      </c>
      <c r="M55" s="270"/>
    </row>
    <row r="56" spans="1:13">
      <c r="A56" s="279">
        <v>46</v>
      </c>
      <c r="B56" s="269" t="s">
        <v>674</v>
      </c>
      <c r="C56" s="186" t="s">
        <v>231</v>
      </c>
      <c r="D56" s="174" t="s">
        <v>296</v>
      </c>
      <c r="E56" s="174">
        <v>15</v>
      </c>
      <c r="F56" s="174">
        <v>6</v>
      </c>
      <c r="G56" s="174">
        <v>5</v>
      </c>
      <c r="H56" s="174">
        <f t="shared" si="0"/>
        <v>26</v>
      </c>
      <c r="I56" s="221">
        <f t="shared" si="2"/>
        <v>10</v>
      </c>
      <c r="J56" s="223">
        <v>9</v>
      </c>
      <c r="K56" s="175" t="e">
        <f>#REF!</f>
        <v>#REF!</v>
      </c>
      <c r="L56" s="226" t="e">
        <f t="shared" si="1"/>
        <v>#REF!</v>
      </c>
      <c r="M56" s="270"/>
    </row>
    <row r="57" spans="1:13">
      <c r="A57" s="279">
        <v>47</v>
      </c>
      <c r="B57" s="269" t="s">
        <v>674</v>
      </c>
      <c r="C57" s="186" t="s">
        <v>22</v>
      </c>
      <c r="D57" s="174" t="s">
        <v>296</v>
      </c>
      <c r="E57" s="174">
        <v>8</v>
      </c>
      <c r="F57" s="174">
        <v>5</v>
      </c>
      <c r="G57" s="174">
        <v>4</v>
      </c>
      <c r="H57" s="174">
        <f t="shared" si="0"/>
        <v>17</v>
      </c>
      <c r="I57" s="221">
        <f t="shared" si="2"/>
        <v>10</v>
      </c>
      <c r="J57" s="223">
        <v>9</v>
      </c>
      <c r="K57" s="175" t="e">
        <f>#REF!</f>
        <v>#REF!</v>
      </c>
      <c r="L57" s="226" t="e">
        <f t="shared" si="1"/>
        <v>#REF!</v>
      </c>
      <c r="M57" s="270"/>
    </row>
    <row r="58" spans="1:13">
      <c r="A58" s="279">
        <v>48</v>
      </c>
      <c r="B58" s="269" t="s">
        <v>674</v>
      </c>
      <c r="C58" s="186" t="s">
        <v>206</v>
      </c>
      <c r="D58" s="174" t="s">
        <v>296</v>
      </c>
      <c r="E58" s="174">
        <v>3</v>
      </c>
      <c r="F58" s="174">
        <v>2</v>
      </c>
      <c r="G58" s="174">
        <v>2</v>
      </c>
      <c r="H58" s="174">
        <f t="shared" si="0"/>
        <v>7</v>
      </c>
      <c r="I58" s="221">
        <f t="shared" si="2"/>
        <v>7</v>
      </c>
      <c r="J58" s="223">
        <v>6</v>
      </c>
      <c r="K58" s="175" t="e">
        <f>#REF!</f>
        <v>#REF!</v>
      </c>
      <c r="L58" s="226" t="e">
        <f t="shared" si="1"/>
        <v>#REF!</v>
      </c>
      <c r="M58" s="270"/>
    </row>
    <row r="59" spans="1:13">
      <c r="A59" s="279">
        <v>49</v>
      </c>
      <c r="B59" s="264" t="s">
        <v>229</v>
      </c>
      <c r="C59" s="186" t="s">
        <v>216</v>
      </c>
      <c r="D59" s="174" t="s">
        <v>196</v>
      </c>
      <c r="E59" s="174">
        <v>80</v>
      </c>
      <c r="F59" s="174">
        <v>50</v>
      </c>
      <c r="G59" s="174">
        <v>20</v>
      </c>
      <c r="H59" s="174">
        <f t="shared" si="0"/>
        <v>150</v>
      </c>
      <c r="I59" s="221">
        <f t="shared" si="2"/>
        <v>110</v>
      </c>
      <c r="J59" s="223">
        <v>100</v>
      </c>
      <c r="K59" s="175" t="e">
        <f>#REF!</f>
        <v>#REF!</v>
      </c>
      <c r="L59" s="226" t="e">
        <f t="shared" si="1"/>
        <v>#REF!</v>
      </c>
      <c r="M59" s="270"/>
    </row>
    <row r="60" spans="1:13" ht="45">
      <c r="A60" s="279">
        <v>50</v>
      </c>
      <c r="B60" s="264" t="s">
        <v>565</v>
      </c>
      <c r="C60" s="187" t="e">
        <f>+#REF!</f>
        <v>#REF!</v>
      </c>
      <c r="D60" s="174" t="s">
        <v>312</v>
      </c>
      <c r="E60" s="174">
        <v>20</v>
      </c>
      <c r="F60" s="174"/>
      <c r="G60" s="174"/>
      <c r="H60" s="174">
        <f t="shared" si="0"/>
        <v>20</v>
      </c>
      <c r="I60" s="221">
        <v>20</v>
      </c>
      <c r="J60" s="174">
        <v>0</v>
      </c>
      <c r="K60" s="175" t="e">
        <f>+#REF!</f>
        <v>#REF!</v>
      </c>
      <c r="L60" s="226" t="e">
        <f t="shared" si="1"/>
        <v>#REF!</v>
      </c>
      <c r="M60" s="270"/>
    </row>
    <row r="61" spans="1:13" ht="15.75" customHeight="1">
      <c r="A61" s="279">
        <v>51</v>
      </c>
      <c r="B61" s="264" t="s">
        <v>172</v>
      </c>
      <c r="C61" s="186" t="e">
        <f>+#REF!</f>
        <v>#REF!</v>
      </c>
      <c r="D61" s="174" t="s">
        <v>302</v>
      </c>
      <c r="E61" s="174">
        <v>1</v>
      </c>
      <c r="F61" s="174">
        <v>1</v>
      </c>
      <c r="G61" s="174">
        <v>1</v>
      </c>
      <c r="H61" s="174">
        <f t="shared" si="0"/>
        <v>3</v>
      </c>
      <c r="I61" s="221">
        <f t="shared" si="2"/>
        <v>2</v>
      </c>
      <c r="J61" s="223">
        <v>2</v>
      </c>
      <c r="K61" s="175" t="e">
        <f>#REF!</f>
        <v>#REF!</v>
      </c>
      <c r="L61" s="226" t="e">
        <f t="shared" si="1"/>
        <v>#REF!</v>
      </c>
      <c r="M61" s="270"/>
    </row>
    <row r="62" spans="1:13">
      <c r="A62" s="279">
        <v>52</v>
      </c>
      <c r="B62" s="264" t="s">
        <v>43</v>
      </c>
      <c r="C62" s="186" t="s">
        <v>230</v>
      </c>
      <c r="D62" s="174" t="s">
        <v>110</v>
      </c>
      <c r="E62" s="174">
        <v>80</v>
      </c>
      <c r="F62" s="174">
        <v>60</v>
      </c>
      <c r="G62" s="174">
        <v>200</v>
      </c>
      <c r="H62" s="174">
        <f t="shared" ref="H62:H118" si="4">+E62+F62+G62</f>
        <v>340</v>
      </c>
      <c r="I62" s="221">
        <f t="shared" si="2"/>
        <v>781</v>
      </c>
      <c r="J62" s="223">
        <v>710</v>
      </c>
      <c r="K62" s="175" t="e">
        <f>#REF!</f>
        <v>#REF!</v>
      </c>
      <c r="L62" s="226" t="e">
        <f t="shared" si="1"/>
        <v>#REF!</v>
      </c>
      <c r="M62" s="270"/>
    </row>
    <row r="63" spans="1:13">
      <c r="A63" s="279">
        <v>53</v>
      </c>
      <c r="B63" s="264" t="s">
        <v>43</v>
      </c>
      <c r="C63" s="186" t="s">
        <v>317</v>
      </c>
      <c r="D63" s="174" t="s">
        <v>110</v>
      </c>
      <c r="E63" s="174">
        <v>20</v>
      </c>
      <c r="F63" s="174">
        <v>10</v>
      </c>
      <c r="G63" s="174">
        <v>5</v>
      </c>
      <c r="H63" s="174">
        <f t="shared" si="4"/>
        <v>35</v>
      </c>
      <c r="I63" s="221">
        <f t="shared" si="2"/>
        <v>45</v>
      </c>
      <c r="J63" s="223">
        <v>41</v>
      </c>
      <c r="K63" s="175" t="e">
        <f>#REF!</f>
        <v>#REF!</v>
      </c>
      <c r="L63" s="226" t="e">
        <f t="shared" si="1"/>
        <v>#REF!</v>
      </c>
      <c r="M63" s="270"/>
    </row>
    <row r="64" spans="1:13">
      <c r="A64" s="279">
        <v>54</v>
      </c>
      <c r="B64" s="264" t="s">
        <v>287</v>
      </c>
      <c r="C64" s="186" t="s">
        <v>368</v>
      </c>
      <c r="D64" s="174" t="s">
        <v>233</v>
      </c>
      <c r="E64" s="174">
        <v>2</v>
      </c>
      <c r="F64" s="174">
        <v>1</v>
      </c>
      <c r="G64" s="174">
        <v>0.5</v>
      </c>
      <c r="H64" s="174">
        <f t="shared" si="4"/>
        <v>3.5</v>
      </c>
      <c r="I64" s="221">
        <f t="shared" si="2"/>
        <v>4</v>
      </c>
      <c r="J64" s="223">
        <v>3.2</v>
      </c>
      <c r="K64" s="175" t="e">
        <f>#REF!</f>
        <v>#REF!</v>
      </c>
      <c r="L64" s="226" t="e">
        <f t="shared" si="1"/>
        <v>#REF!</v>
      </c>
      <c r="M64" s="270"/>
    </row>
    <row r="65" spans="1:13">
      <c r="A65" s="279">
        <v>55</v>
      </c>
      <c r="B65" s="264" t="s">
        <v>326</v>
      </c>
      <c r="C65" s="186" t="s">
        <v>241</v>
      </c>
      <c r="D65" s="174" t="s">
        <v>24</v>
      </c>
      <c r="E65" s="174">
        <v>1</v>
      </c>
      <c r="F65" s="174">
        <v>1</v>
      </c>
      <c r="G65" s="174"/>
      <c r="H65" s="174">
        <f t="shared" si="4"/>
        <v>2</v>
      </c>
      <c r="I65" s="221">
        <f t="shared" si="2"/>
        <v>2</v>
      </c>
      <c r="J65" s="223">
        <v>2</v>
      </c>
      <c r="K65" s="175" t="e">
        <f>#REF!</f>
        <v>#REF!</v>
      </c>
      <c r="L65" s="226" t="e">
        <f t="shared" si="1"/>
        <v>#REF!</v>
      </c>
      <c r="M65" s="270"/>
    </row>
    <row r="66" spans="1:13">
      <c r="A66" s="279">
        <v>56</v>
      </c>
      <c r="B66" s="264" t="s">
        <v>326</v>
      </c>
      <c r="C66" s="186" t="s">
        <v>250</v>
      </c>
      <c r="D66" s="174" t="s">
        <v>24</v>
      </c>
      <c r="E66" s="174">
        <v>3</v>
      </c>
      <c r="F66" s="174">
        <v>2</v>
      </c>
      <c r="G66" s="174">
        <v>2</v>
      </c>
      <c r="H66" s="174">
        <f t="shared" si="4"/>
        <v>7</v>
      </c>
      <c r="I66" s="221">
        <f t="shared" si="2"/>
        <v>8</v>
      </c>
      <c r="J66" s="223">
        <v>7</v>
      </c>
      <c r="K66" s="175" t="e">
        <f>#REF!</f>
        <v>#REF!</v>
      </c>
      <c r="L66" s="226" t="e">
        <f t="shared" si="1"/>
        <v>#REF!</v>
      </c>
      <c r="M66" s="270"/>
    </row>
    <row r="67" spans="1:13">
      <c r="A67" s="279">
        <v>57</v>
      </c>
      <c r="B67" s="264" t="s">
        <v>326</v>
      </c>
      <c r="C67" s="186" t="s">
        <v>40</v>
      </c>
      <c r="D67" s="174" t="s">
        <v>24</v>
      </c>
      <c r="E67" s="174">
        <v>3</v>
      </c>
      <c r="F67" s="174">
        <v>2</v>
      </c>
      <c r="G67" s="174"/>
      <c r="H67" s="174">
        <f t="shared" si="4"/>
        <v>5</v>
      </c>
      <c r="I67" s="221">
        <f t="shared" si="2"/>
        <v>6</v>
      </c>
      <c r="J67" s="223">
        <v>5</v>
      </c>
      <c r="K67" s="175" t="e">
        <f>#REF!</f>
        <v>#REF!</v>
      </c>
      <c r="L67" s="226" t="e">
        <f t="shared" si="1"/>
        <v>#REF!</v>
      </c>
      <c r="M67" s="270"/>
    </row>
    <row r="68" spans="1:13">
      <c r="A68" s="279">
        <v>58</v>
      </c>
      <c r="B68" s="264" t="s">
        <v>326</v>
      </c>
      <c r="C68" s="186" t="s">
        <v>226</v>
      </c>
      <c r="D68" s="174" t="s">
        <v>24</v>
      </c>
      <c r="E68" s="174">
        <v>4</v>
      </c>
      <c r="F68" s="174">
        <v>2</v>
      </c>
      <c r="G68" s="174">
        <v>1</v>
      </c>
      <c r="H68" s="174">
        <f t="shared" si="4"/>
        <v>7</v>
      </c>
      <c r="I68" s="221">
        <f t="shared" si="2"/>
        <v>8</v>
      </c>
      <c r="J68" s="223">
        <v>7</v>
      </c>
      <c r="K68" s="175" t="e">
        <f>#REF!</f>
        <v>#REF!</v>
      </c>
      <c r="L68" s="226" t="e">
        <f t="shared" si="1"/>
        <v>#REF!</v>
      </c>
      <c r="M68" s="270"/>
    </row>
    <row r="69" spans="1:13" ht="30">
      <c r="A69" s="279">
        <v>59</v>
      </c>
      <c r="B69" s="264" t="s">
        <v>279</v>
      </c>
      <c r="C69" s="186" t="s">
        <v>183</v>
      </c>
      <c r="D69" s="174" t="s">
        <v>338</v>
      </c>
      <c r="E69" s="174">
        <v>3</v>
      </c>
      <c r="F69" s="174">
        <v>4</v>
      </c>
      <c r="G69" s="174">
        <v>5</v>
      </c>
      <c r="H69" s="174">
        <f t="shared" si="4"/>
        <v>12</v>
      </c>
      <c r="I69" s="221">
        <f t="shared" si="2"/>
        <v>15</v>
      </c>
      <c r="J69" s="223">
        <v>14</v>
      </c>
      <c r="K69" s="175" t="e">
        <f>#REF!</f>
        <v>#REF!</v>
      </c>
      <c r="L69" s="226" t="e">
        <f t="shared" si="1"/>
        <v>#REF!</v>
      </c>
      <c r="M69" s="270"/>
    </row>
    <row r="70" spans="1:13" ht="30">
      <c r="A70" s="279">
        <v>60</v>
      </c>
      <c r="B70" s="187" t="s">
        <v>220</v>
      </c>
      <c r="C70" s="186" t="s">
        <v>342</v>
      </c>
      <c r="D70" s="174" t="s">
        <v>292</v>
      </c>
      <c r="E70" s="174">
        <v>2.2000000000000002</v>
      </c>
      <c r="F70" s="174">
        <v>1.5</v>
      </c>
      <c r="G70" s="174">
        <v>1</v>
      </c>
      <c r="H70" s="174">
        <f t="shared" si="4"/>
        <v>4.7</v>
      </c>
      <c r="I70" s="221">
        <f t="shared" si="2"/>
        <v>5</v>
      </c>
      <c r="J70" s="223">
        <v>4.9000000000000004</v>
      </c>
      <c r="K70" s="175" t="e">
        <f>#REF!</f>
        <v>#REF!</v>
      </c>
      <c r="L70" s="226" t="e">
        <f t="shared" si="1"/>
        <v>#REF!</v>
      </c>
      <c r="M70" s="270"/>
    </row>
    <row r="71" spans="1:13">
      <c r="A71" s="279">
        <v>61</v>
      </c>
      <c r="B71" s="187" t="s">
        <v>503</v>
      </c>
      <c r="C71" s="186" t="s">
        <v>501</v>
      </c>
      <c r="D71" s="174" t="s">
        <v>502</v>
      </c>
      <c r="E71" s="174">
        <v>60</v>
      </c>
      <c r="F71" s="174">
        <v>60</v>
      </c>
      <c r="G71" s="174"/>
      <c r="H71" s="174">
        <f t="shared" si="4"/>
        <v>120</v>
      </c>
      <c r="I71" s="221">
        <f t="shared" si="2"/>
        <v>88</v>
      </c>
      <c r="J71" s="223">
        <v>80</v>
      </c>
      <c r="K71" s="175" t="e">
        <f>+#REF!</f>
        <v>#REF!</v>
      </c>
      <c r="L71" s="226" t="e">
        <f t="shared" ref="L71:L117" si="5">+I71*K71</f>
        <v>#REF!</v>
      </c>
      <c r="M71" s="270"/>
    </row>
    <row r="72" spans="1:13">
      <c r="A72" s="279">
        <v>62</v>
      </c>
      <c r="B72" s="187" t="s">
        <v>504</v>
      </c>
      <c r="C72" s="186" t="s">
        <v>505</v>
      </c>
      <c r="D72" s="174" t="s">
        <v>24</v>
      </c>
      <c r="E72" s="174">
        <v>3</v>
      </c>
      <c r="F72" s="174">
        <v>1</v>
      </c>
      <c r="G72" s="174"/>
      <c r="H72" s="174">
        <f t="shared" si="4"/>
        <v>4</v>
      </c>
      <c r="I72" s="221">
        <f t="shared" ref="I72:I117" si="6">+ROUND(J72*1.1,0)</f>
        <v>9</v>
      </c>
      <c r="J72" s="223">
        <v>8</v>
      </c>
      <c r="K72" s="175" t="e">
        <f>+#REF!</f>
        <v>#REF!</v>
      </c>
      <c r="L72" s="226" t="e">
        <f t="shared" si="5"/>
        <v>#REF!</v>
      </c>
      <c r="M72" s="270"/>
    </row>
    <row r="73" spans="1:13" ht="30">
      <c r="A73" s="279">
        <v>63</v>
      </c>
      <c r="B73" s="187" t="s">
        <v>638</v>
      </c>
      <c r="C73" s="186" t="s">
        <v>635</v>
      </c>
      <c r="D73" s="174" t="s">
        <v>374</v>
      </c>
      <c r="E73" s="174"/>
      <c r="F73" s="174"/>
      <c r="G73" s="174">
        <v>20</v>
      </c>
      <c r="H73" s="174">
        <f t="shared" si="4"/>
        <v>20</v>
      </c>
      <c r="I73" s="221">
        <v>20</v>
      </c>
      <c r="J73" s="174"/>
      <c r="K73" s="175" t="e">
        <f>+#REF!</f>
        <v>#REF!</v>
      </c>
      <c r="L73" s="226" t="e">
        <f t="shared" si="5"/>
        <v>#REF!</v>
      </c>
      <c r="M73" s="270"/>
    </row>
    <row r="74" spans="1:13">
      <c r="A74" s="272" t="s">
        <v>644</v>
      </c>
      <c r="B74" s="187"/>
      <c r="C74" s="176" t="s">
        <v>539</v>
      </c>
      <c r="D74" s="174"/>
      <c r="E74" s="174"/>
      <c r="F74" s="174"/>
      <c r="G74" s="174"/>
      <c r="H74" s="174">
        <f t="shared" si="4"/>
        <v>0</v>
      </c>
      <c r="I74" s="221">
        <f t="shared" si="6"/>
        <v>0</v>
      </c>
      <c r="J74" s="174"/>
      <c r="K74" s="175"/>
      <c r="L74" s="226">
        <f t="shared" si="5"/>
        <v>0</v>
      </c>
      <c r="M74" s="270"/>
    </row>
    <row r="75" spans="1:13" s="275" customFormat="1" ht="30">
      <c r="A75" s="280">
        <v>64</v>
      </c>
      <c r="B75" s="281" t="s">
        <v>564</v>
      </c>
      <c r="C75" s="181" t="s">
        <v>318</v>
      </c>
      <c r="D75" s="182" t="s">
        <v>312</v>
      </c>
      <c r="E75" s="182">
        <v>10</v>
      </c>
      <c r="F75" s="182"/>
      <c r="G75" s="182"/>
      <c r="H75" s="174">
        <f t="shared" si="4"/>
        <v>10</v>
      </c>
      <c r="I75" s="221">
        <f t="shared" si="6"/>
        <v>6</v>
      </c>
      <c r="J75" s="174">
        <v>5</v>
      </c>
      <c r="K75" s="180" t="e">
        <f>+#REF!</f>
        <v>#REF!</v>
      </c>
      <c r="L75" s="226" t="e">
        <f t="shared" si="5"/>
        <v>#REF!</v>
      </c>
      <c r="M75" s="274"/>
    </row>
    <row r="76" spans="1:13" s="275" customFormat="1" ht="30">
      <c r="A76" s="280">
        <v>65</v>
      </c>
      <c r="B76" s="281" t="s">
        <v>564</v>
      </c>
      <c r="C76" s="178" t="s">
        <v>540</v>
      </c>
      <c r="D76" s="179" t="s">
        <v>374</v>
      </c>
      <c r="E76" s="179" t="s">
        <v>571</v>
      </c>
      <c r="F76" s="179"/>
      <c r="G76" s="179"/>
      <c r="H76" s="174">
        <f t="shared" si="4"/>
        <v>45</v>
      </c>
      <c r="I76" s="221">
        <v>45</v>
      </c>
      <c r="J76" s="174"/>
      <c r="K76" s="180" t="e">
        <f>+#REF!</f>
        <v>#REF!</v>
      </c>
      <c r="L76" s="226" t="e">
        <f t="shared" si="5"/>
        <v>#REF!</v>
      </c>
      <c r="M76" s="274"/>
    </row>
    <row r="77" spans="1:13" s="275" customFormat="1" ht="30">
      <c r="A77" s="280">
        <v>66</v>
      </c>
      <c r="B77" s="281" t="s">
        <v>564</v>
      </c>
      <c r="C77" s="178" t="s">
        <v>541</v>
      </c>
      <c r="D77" s="179" t="s">
        <v>374</v>
      </c>
      <c r="E77" s="179" t="s">
        <v>572</v>
      </c>
      <c r="F77" s="179"/>
      <c r="G77" s="179"/>
      <c r="H77" s="174">
        <f t="shared" si="4"/>
        <v>30</v>
      </c>
      <c r="I77" s="221">
        <v>30</v>
      </c>
      <c r="J77" s="174"/>
      <c r="K77" s="180" t="e">
        <f>+#REF!</f>
        <v>#REF!</v>
      </c>
      <c r="L77" s="226" t="e">
        <f t="shared" si="5"/>
        <v>#REF!</v>
      </c>
      <c r="M77" s="274"/>
    </row>
    <row r="78" spans="1:13" s="275" customFormat="1" ht="31.5">
      <c r="A78" s="280">
        <v>67</v>
      </c>
      <c r="B78" s="281" t="s">
        <v>564</v>
      </c>
      <c r="C78" s="178" t="s">
        <v>542</v>
      </c>
      <c r="D78" s="179" t="s">
        <v>374</v>
      </c>
      <c r="E78" s="179" t="s">
        <v>573</v>
      </c>
      <c r="F78" s="179"/>
      <c r="G78" s="179"/>
      <c r="H78" s="174">
        <f t="shared" si="4"/>
        <v>50</v>
      </c>
      <c r="I78" s="221">
        <v>50</v>
      </c>
      <c r="J78" s="174"/>
      <c r="K78" s="180" t="e">
        <f>+#REF!</f>
        <v>#REF!</v>
      </c>
      <c r="L78" s="226" t="e">
        <f t="shared" si="5"/>
        <v>#REF!</v>
      </c>
      <c r="M78" s="274"/>
    </row>
    <row r="79" spans="1:13" s="275" customFormat="1" ht="30">
      <c r="A79" s="280">
        <v>68</v>
      </c>
      <c r="B79" s="281" t="s">
        <v>564</v>
      </c>
      <c r="C79" s="178" t="s">
        <v>543</v>
      </c>
      <c r="D79" s="179" t="s">
        <v>374</v>
      </c>
      <c r="E79" s="179" t="s">
        <v>572</v>
      </c>
      <c r="F79" s="179"/>
      <c r="G79" s="179"/>
      <c r="H79" s="174">
        <f t="shared" si="4"/>
        <v>30</v>
      </c>
      <c r="I79" s="221">
        <v>30</v>
      </c>
      <c r="J79" s="174"/>
      <c r="K79" s="180" t="e">
        <f>+#REF!</f>
        <v>#REF!</v>
      </c>
      <c r="L79" s="226" t="e">
        <f t="shared" si="5"/>
        <v>#REF!</v>
      </c>
      <c r="M79" s="274"/>
    </row>
    <row r="80" spans="1:13" s="275" customFormat="1" ht="31.5">
      <c r="A80" s="280">
        <v>69</v>
      </c>
      <c r="B80" s="281" t="s">
        <v>564</v>
      </c>
      <c r="C80" s="178" t="s">
        <v>546</v>
      </c>
      <c r="D80" s="179" t="s">
        <v>374</v>
      </c>
      <c r="E80" s="179" t="s">
        <v>572</v>
      </c>
      <c r="F80" s="179"/>
      <c r="G80" s="179"/>
      <c r="H80" s="174">
        <f t="shared" si="4"/>
        <v>30</v>
      </c>
      <c r="I80" s="221">
        <v>30</v>
      </c>
      <c r="J80" s="174"/>
      <c r="K80" s="180" t="e">
        <f>+#REF!</f>
        <v>#REF!</v>
      </c>
      <c r="L80" s="226" t="e">
        <f t="shared" si="5"/>
        <v>#REF!</v>
      </c>
      <c r="M80" s="274"/>
    </row>
    <row r="81" spans="1:15" s="275" customFormat="1" ht="30">
      <c r="A81" s="280">
        <v>70</v>
      </c>
      <c r="B81" s="281" t="s">
        <v>564</v>
      </c>
      <c r="C81" s="178" t="s">
        <v>544</v>
      </c>
      <c r="D81" s="179" t="s">
        <v>374</v>
      </c>
      <c r="E81" s="179" t="s">
        <v>572</v>
      </c>
      <c r="F81" s="179"/>
      <c r="G81" s="179"/>
      <c r="H81" s="174">
        <f t="shared" si="4"/>
        <v>30</v>
      </c>
      <c r="I81" s="221">
        <v>30</v>
      </c>
      <c r="J81" s="174"/>
      <c r="K81" s="180" t="e">
        <f>+#REF!</f>
        <v>#REF!</v>
      </c>
      <c r="L81" s="226" t="e">
        <f t="shared" si="5"/>
        <v>#REF!</v>
      </c>
      <c r="M81" s="274"/>
    </row>
    <row r="82" spans="1:15" s="275" customFormat="1" ht="30">
      <c r="A82" s="280">
        <v>71</v>
      </c>
      <c r="B82" s="281" t="s">
        <v>564</v>
      </c>
      <c r="C82" s="178" t="s">
        <v>545</v>
      </c>
      <c r="D82" s="179" t="s">
        <v>374</v>
      </c>
      <c r="E82" s="179" t="s">
        <v>572</v>
      </c>
      <c r="F82" s="179"/>
      <c r="G82" s="179"/>
      <c r="H82" s="174">
        <f t="shared" si="4"/>
        <v>30</v>
      </c>
      <c r="I82" s="221">
        <v>30</v>
      </c>
      <c r="J82" s="174"/>
      <c r="K82" s="180" t="e">
        <f>+#REF!</f>
        <v>#REF!</v>
      </c>
      <c r="L82" s="226" t="e">
        <f t="shared" si="5"/>
        <v>#REF!</v>
      </c>
      <c r="M82" s="274"/>
    </row>
    <row r="83" spans="1:15" s="275" customFormat="1" ht="30">
      <c r="A83" s="280">
        <v>72</v>
      </c>
      <c r="B83" s="281" t="s">
        <v>564</v>
      </c>
      <c r="C83" s="181" t="s">
        <v>547</v>
      </c>
      <c r="D83" s="182" t="s">
        <v>374</v>
      </c>
      <c r="E83" s="182">
        <v>20</v>
      </c>
      <c r="F83" s="182"/>
      <c r="G83" s="182"/>
      <c r="H83" s="174">
        <f t="shared" si="4"/>
        <v>20</v>
      </c>
      <c r="I83" s="221">
        <v>20</v>
      </c>
      <c r="J83" s="174"/>
      <c r="K83" s="180" t="e">
        <f>+#REF!</f>
        <v>#REF!</v>
      </c>
      <c r="L83" s="226" t="e">
        <f t="shared" si="5"/>
        <v>#REF!</v>
      </c>
      <c r="M83" s="274"/>
    </row>
    <row r="84" spans="1:15" s="275" customFormat="1" ht="24" customHeight="1">
      <c r="A84" s="282" t="s">
        <v>645</v>
      </c>
      <c r="B84" s="281"/>
      <c r="C84" s="183" t="s">
        <v>639</v>
      </c>
      <c r="D84" s="182"/>
      <c r="E84" s="182"/>
      <c r="F84" s="182"/>
      <c r="G84" s="182"/>
      <c r="H84" s="174">
        <f t="shared" si="4"/>
        <v>0</v>
      </c>
      <c r="I84" s="221"/>
      <c r="J84" s="174"/>
      <c r="K84" s="180"/>
      <c r="L84" s="226"/>
      <c r="M84" s="274"/>
    </row>
    <row r="85" spans="1:15" s="275" customFormat="1" ht="45">
      <c r="A85" s="280">
        <v>73</v>
      </c>
      <c r="B85" s="283" t="s">
        <v>558</v>
      </c>
      <c r="C85" s="181" t="s">
        <v>548</v>
      </c>
      <c r="D85" s="182" t="s">
        <v>208</v>
      </c>
      <c r="E85" s="284">
        <v>30</v>
      </c>
      <c r="F85" s="182"/>
      <c r="G85" s="182"/>
      <c r="H85" s="174">
        <f t="shared" si="4"/>
        <v>30</v>
      </c>
      <c r="I85" s="221">
        <v>30</v>
      </c>
      <c r="J85" s="174"/>
      <c r="K85" s="180" t="e">
        <f>+#REF!</f>
        <v>#REF!</v>
      </c>
      <c r="L85" s="226" t="e">
        <f t="shared" si="5"/>
        <v>#REF!</v>
      </c>
      <c r="M85" s="274"/>
    </row>
    <row r="86" spans="1:15" s="275" customFormat="1" ht="45">
      <c r="A86" s="280">
        <v>74</v>
      </c>
      <c r="B86" s="283" t="s">
        <v>556</v>
      </c>
      <c r="C86" s="181" t="s">
        <v>549</v>
      </c>
      <c r="D86" s="182" t="s">
        <v>312</v>
      </c>
      <c r="E86" s="284">
        <v>3</v>
      </c>
      <c r="F86" s="182"/>
      <c r="G86" s="182"/>
      <c r="H86" s="174">
        <f t="shared" si="4"/>
        <v>3</v>
      </c>
      <c r="I86" s="221">
        <v>3</v>
      </c>
      <c r="J86" s="174"/>
      <c r="K86" s="180" t="e">
        <f>+#REF!</f>
        <v>#REF!</v>
      </c>
      <c r="L86" s="226" t="e">
        <f t="shared" si="5"/>
        <v>#REF!</v>
      </c>
      <c r="M86" s="274"/>
    </row>
    <row r="87" spans="1:15" s="275" customFormat="1" ht="45">
      <c r="A87" s="280">
        <v>75</v>
      </c>
      <c r="B87" s="283" t="s">
        <v>561</v>
      </c>
      <c r="C87" s="181" t="s">
        <v>550</v>
      </c>
      <c r="D87" s="182" t="s">
        <v>312</v>
      </c>
      <c r="E87" s="284">
        <v>3</v>
      </c>
      <c r="F87" s="182"/>
      <c r="G87" s="182"/>
      <c r="H87" s="174">
        <f t="shared" si="4"/>
        <v>3</v>
      </c>
      <c r="I87" s="221">
        <v>3</v>
      </c>
      <c r="J87" s="174"/>
      <c r="K87" s="180" t="e">
        <f>+#REF!</f>
        <v>#REF!</v>
      </c>
      <c r="L87" s="226" t="e">
        <f t="shared" si="5"/>
        <v>#REF!</v>
      </c>
      <c r="M87" s="274"/>
    </row>
    <row r="88" spans="1:15" s="275" customFormat="1" ht="30">
      <c r="A88" s="280">
        <v>76</v>
      </c>
      <c r="B88" s="283" t="s">
        <v>176</v>
      </c>
      <c r="C88" s="181" t="s">
        <v>551</v>
      </c>
      <c r="D88" s="182" t="s">
        <v>312</v>
      </c>
      <c r="E88" s="284">
        <v>3</v>
      </c>
      <c r="F88" s="182"/>
      <c r="G88" s="182"/>
      <c r="H88" s="174">
        <f t="shared" si="4"/>
        <v>3</v>
      </c>
      <c r="I88" s="221">
        <v>3</v>
      </c>
      <c r="J88" s="174"/>
      <c r="K88" s="180" t="e">
        <f>+#REF!</f>
        <v>#REF!</v>
      </c>
      <c r="L88" s="226" t="e">
        <f t="shared" si="5"/>
        <v>#REF!</v>
      </c>
      <c r="M88" s="274"/>
    </row>
    <row r="89" spans="1:15" s="275" customFormat="1" ht="45">
      <c r="A89" s="280">
        <v>77</v>
      </c>
      <c r="B89" s="283" t="s">
        <v>562</v>
      </c>
      <c r="C89" s="181" t="s">
        <v>552</v>
      </c>
      <c r="D89" s="182" t="s">
        <v>312</v>
      </c>
      <c r="E89" s="284">
        <v>2</v>
      </c>
      <c r="F89" s="182"/>
      <c r="G89" s="182"/>
      <c r="H89" s="174">
        <f t="shared" si="4"/>
        <v>2</v>
      </c>
      <c r="I89" s="221">
        <v>2</v>
      </c>
      <c r="J89" s="174"/>
      <c r="K89" s="180" t="e">
        <f>+#REF!</f>
        <v>#REF!</v>
      </c>
      <c r="L89" s="226" t="e">
        <f t="shared" si="5"/>
        <v>#REF!</v>
      </c>
      <c r="M89" s="274"/>
    </row>
    <row r="90" spans="1:15" s="275" customFormat="1">
      <c r="A90" s="280">
        <v>78</v>
      </c>
      <c r="B90" s="283"/>
      <c r="C90" s="181" t="s">
        <v>553</v>
      </c>
      <c r="D90" s="182" t="s">
        <v>312</v>
      </c>
      <c r="E90" s="284">
        <v>4</v>
      </c>
      <c r="F90" s="182"/>
      <c r="G90" s="182"/>
      <c r="H90" s="174">
        <f t="shared" si="4"/>
        <v>4</v>
      </c>
      <c r="I90" s="221">
        <v>4</v>
      </c>
      <c r="J90" s="174"/>
      <c r="K90" s="180" t="e">
        <f>+#REF!</f>
        <v>#REF!</v>
      </c>
      <c r="L90" s="226" t="e">
        <f t="shared" si="5"/>
        <v>#REF!</v>
      </c>
      <c r="M90" s="274"/>
    </row>
    <row r="91" spans="1:15" s="275" customFormat="1">
      <c r="A91" s="280">
        <v>79</v>
      </c>
      <c r="B91" s="283"/>
      <c r="C91" s="181" t="s">
        <v>554</v>
      </c>
      <c r="D91" s="182" t="s">
        <v>312</v>
      </c>
      <c r="E91" s="284">
        <v>4</v>
      </c>
      <c r="F91" s="182"/>
      <c r="G91" s="182"/>
      <c r="H91" s="174">
        <f t="shared" si="4"/>
        <v>4</v>
      </c>
      <c r="I91" s="221">
        <v>4</v>
      </c>
      <c r="J91" s="174"/>
      <c r="K91" s="180" t="e">
        <f>+#REF!</f>
        <v>#REF!</v>
      </c>
      <c r="L91" s="226" t="e">
        <f t="shared" si="5"/>
        <v>#REF!</v>
      </c>
      <c r="M91" s="274"/>
    </row>
    <row r="92" spans="1:15" s="275" customFormat="1">
      <c r="A92" s="280">
        <v>80</v>
      </c>
      <c r="B92" s="283"/>
      <c r="C92" s="181" t="s">
        <v>557</v>
      </c>
      <c r="D92" s="182" t="s">
        <v>312</v>
      </c>
      <c r="E92" s="284">
        <v>4</v>
      </c>
      <c r="F92" s="182"/>
      <c r="G92" s="182"/>
      <c r="H92" s="174">
        <f t="shared" si="4"/>
        <v>4</v>
      </c>
      <c r="I92" s="221">
        <v>4</v>
      </c>
      <c r="J92" s="174"/>
      <c r="K92" s="180" t="e">
        <f>+#REF!</f>
        <v>#REF!</v>
      </c>
      <c r="L92" s="226" t="e">
        <f t="shared" si="5"/>
        <v>#REF!</v>
      </c>
      <c r="M92" s="274"/>
    </row>
    <row r="93" spans="1:15" s="275" customFormat="1">
      <c r="A93" s="280">
        <v>81</v>
      </c>
      <c r="B93" s="283"/>
      <c r="C93" s="181" t="s">
        <v>563</v>
      </c>
      <c r="D93" s="182" t="s">
        <v>312</v>
      </c>
      <c r="E93" s="284">
        <v>5</v>
      </c>
      <c r="F93" s="182"/>
      <c r="G93" s="182"/>
      <c r="H93" s="174">
        <f t="shared" si="4"/>
        <v>5</v>
      </c>
      <c r="I93" s="221">
        <v>5</v>
      </c>
      <c r="J93" s="174"/>
      <c r="K93" s="180" t="e">
        <f>+#REF!</f>
        <v>#REF!</v>
      </c>
      <c r="L93" s="226" t="e">
        <f t="shared" si="5"/>
        <v>#REF!</v>
      </c>
      <c r="M93" s="274"/>
    </row>
    <row r="94" spans="1:15" s="275" customFormat="1">
      <c r="A94" s="280">
        <v>82</v>
      </c>
      <c r="B94" s="283"/>
      <c r="C94" s="181" t="s">
        <v>555</v>
      </c>
      <c r="D94" s="182" t="s">
        <v>195</v>
      </c>
      <c r="E94" s="284">
        <v>4</v>
      </c>
      <c r="F94" s="182"/>
      <c r="G94" s="182"/>
      <c r="H94" s="174">
        <f t="shared" si="4"/>
        <v>4</v>
      </c>
      <c r="I94" s="221">
        <v>4</v>
      </c>
      <c r="J94" s="174"/>
      <c r="K94" s="180" t="e">
        <f>+#REF!</f>
        <v>#REF!</v>
      </c>
      <c r="L94" s="226" t="e">
        <f t="shared" si="5"/>
        <v>#REF!</v>
      </c>
      <c r="M94" s="274"/>
    </row>
    <row r="95" spans="1:15" s="288" customFormat="1">
      <c r="A95" s="282" t="s">
        <v>646</v>
      </c>
      <c r="B95" s="285"/>
      <c r="C95" s="195" t="s">
        <v>637</v>
      </c>
      <c r="D95" s="255"/>
      <c r="E95" s="286"/>
      <c r="F95" s="255"/>
      <c r="G95" s="255"/>
      <c r="H95" s="224"/>
      <c r="I95" s="221"/>
      <c r="J95" s="224"/>
      <c r="K95" s="199"/>
      <c r="L95" s="226"/>
      <c r="M95" s="287"/>
      <c r="O95" s="275"/>
    </row>
    <row r="96" spans="1:15" s="275" customFormat="1">
      <c r="A96" s="280">
        <v>83</v>
      </c>
      <c r="B96" s="187" t="s">
        <v>637</v>
      </c>
      <c r="C96" s="186" t="e">
        <f>+#REF!</f>
        <v>#REF!</v>
      </c>
      <c r="D96" s="174" t="s">
        <v>312</v>
      </c>
      <c r="E96" s="174">
        <v>1</v>
      </c>
      <c r="F96" s="182"/>
      <c r="G96" s="182"/>
      <c r="H96" s="174">
        <f t="shared" si="4"/>
        <v>1</v>
      </c>
      <c r="I96" s="221">
        <v>1</v>
      </c>
      <c r="J96" s="174"/>
      <c r="K96" s="180" t="e">
        <f>+#REF!</f>
        <v>#REF!</v>
      </c>
      <c r="L96" s="226" t="e">
        <f t="shared" si="5"/>
        <v>#REF!</v>
      </c>
      <c r="M96" s="274"/>
    </row>
    <row r="97" spans="1:13" s="275" customFormat="1" ht="47.25">
      <c r="A97" s="280">
        <v>84</v>
      </c>
      <c r="B97" s="187" t="s">
        <v>637</v>
      </c>
      <c r="C97" s="178" t="s">
        <v>636</v>
      </c>
      <c r="D97" s="174" t="s">
        <v>312</v>
      </c>
      <c r="E97" s="174">
        <v>1</v>
      </c>
      <c r="F97" s="182"/>
      <c r="G97" s="182"/>
      <c r="H97" s="174">
        <f t="shared" si="4"/>
        <v>1</v>
      </c>
      <c r="I97" s="221">
        <v>1</v>
      </c>
      <c r="J97" s="174"/>
      <c r="K97" s="180" t="e">
        <f>+#REF!</f>
        <v>#REF!</v>
      </c>
      <c r="L97" s="226" t="e">
        <f t="shared" si="5"/>
        <v>#REF!</v>
      </c>
      <c r="M97" s="274"/>
    </row>
    <row r="98" spans="1:13" s="275" customFormat="1" ht="47.25">
      <c r="A98" s="280">
        <v>85</v>
      </c>
      <c r="B98" s="187" t="s">
        <v>637</v>
      </c>
      <c r="C98" s="188" t="s">
        <v>641</v>
      </c>
      <c r="D98" s="174" t="s">
        <v>312</v>
      </c>
      <c r="E98" s="174">
        <v>1</v>
      </c>
      <c r="F98" s="182"/>
      <c r="G98" s="182"/>
      <c r="H98" s="174">
        <f t="shared" si="4"/>
        <v>1</v>
      </c>
      <c r="I98" s="221">
        <v>1</v>
      </c>
      <c r="J98" s="174"/>
      <c r="K98" s="180" t="e">
        <f>+#REF!</f>
        <v>#REF!</v>
      </c>
      <c r="L98" s="226" t="e">
        <f t="shared" si="5"/>
        <v>#REF!</v>
      </c>
      <c r="M98" s="274"/>
    </row>
    <row r="99" spans="1:13" s="275" customFormat="1">
      <c r="A99" s="280">
        <v>86</v>
      </c>
      <c r="B99" s="187" t="s">
        <v>637</v>
      </c>
      <c r="C99" s="186" t="s">
        <v>632</v>
      </c>
      <c r="D99" s="174" t="s">
        <v>195</v>
      </c>
      <c r="E99" s="174">
        <v>40</v>
      </c>
      <c r="F99" s="174"/>
      <c r="G99" s="174"/>
      <c r="H99" s="174">
        <f t="shared" ref="H99:H117" si="7">+E99+F99+G99</f>
        <v>40</v>
      </c>
      <c r="I99" s="221">
        <v>40</v>
      </c>
      <c r="J99" s="174"/>
      <c r="K99" s="180" t="e">
        <f>+#REF!</f>
        <v>#REF!</v>
      </c>
      <c r="L99" s="226" t="e">
        <f t="shared" si="5"/>
        <v>#REF!</v>
      </c>
      <c r="M99" s="274"/>
    </row>
    <row r="100" spans="1:13" s="275" customFormat="1">
      <c r="A100" s="280">
        <v>87</v>
      </c>
      <c r="B100" s="187" t="s">
        <v>637</v>
      </c>
      <c r="C100" s="181" t="s">
        <v>633</v>
      </c>
      <c r="D100" s="174" t="s">
        <v>634</v>
      </c>
      <c r="E100" s="174">
        <v>800</v>
      </c>
      <c r="F100" s="174"/>
      <c r="G100" s="174"/>
      <c r="H100" s="174">
        <f t="shared" si="7"/>
        <v>800</v>
      </c>
      <c r="I100" s="221">
        <v>800</v>
      </c>
      <c r="J100" s="174"/>
      <c r="K100" s="180" t="e">
        <f>+#REF!</f>
        <v>#REF!</v>
      </c>
      <c r="L100" s="226" t="e">
        <f t="shared" si="5"/>
        <v>#REF!</v>
      </c>
      <c r="M100" s="274"/>
    </row>
    <row r="101" spans="1:13" s="275" customFormat="1">
      <c r="A101" s="280">
        <v>88</v>
      </c>
      <c r="B101" s="187" t="s">
        <v>486</v>
      </c>
      <c r="C101" s="186" t="s">
        <v>343</v>
      </c>
      <c r="D101" s="174" t="s">
        <v>195</v>
      </c>
      <c r="E101" s="174">
        <v>3</v>
      </c>
      <c r="F101" s="174">
        <v>2</v>
      </c>
      <c r="G101" s="174">
        <v>2</v>
      </c>
      <c r="H101" s="174">
        <f t="shared" si="7"/>
        <v>7</v>
      </c>
      <c r="I101" s="221">
        <f t="shared" si="6"/>
        <v>9</v>
      </c>
      <c r="J101" s="223">
        <v>8</v>
      </c>
      <c r="K101" s="180" t="e">
        <f>+#REF!</f>
        <v>#REF!</v>
      </c>
      <c r="L101" s="226" t="e">
        <f t="shared" si="5"/>
        <v>#REF!</v>
      </c>
      <c r="M101" s="274"/>
    </row>
    <row r="102" spans="1:13" s="275" customFormat="1">
      <c r="A102" s="280">
        <v>89</v>
      </c>
      <c r="B102" s="187" t="s">
        <v>486</v>
      </c>
      <c r="C102" s="186" t="s">
        <v>344</v>
      </c>
      <c r="D102" s="174" t="s">
        <v>195</v>
      </c>
      <c r="E102" s="174">
        <v>7</v>
      </c>
      <c r="F102" s="174">
        <v>4</v>
      </c>
      <c r="G102" s="174">
        <v>3</v>
      </c>
      <c r="H102" s="174">
        <f t="shared" si="7"/>
        <v>14</v>
      </c>
      <c r="I102" s="221">
        <f t="shared" si="6"/>
        <v>18</v>
      </c>
      <c r="J102" s="223">
        <v>16</v>
      </c>
      <c r="K102" s="180" t="e">
        <f>+#REF!</f>
        <v>#REF!</v>
      </c>
      <c r="L102" s="226" t="e">
        <f t="shared" si="5"/>
        <v>#REF!</v>
      </c>
      <c r="M102" s="274"/>
    </row>
    <row r="103" spans="1:13" s="275" customFormat="1">
      <c r="A103" s="280">
        <v>90</v>
      </c>
      <c r="B103" s="187" t="s">
        <v>486</v>
      </c>
      <c r="C103" s="186" t="s">
        <v>345</v>
      </c>
      <c r="D103" s="174" t="s">
        <v>195</v>
      </c>
      <c r="E103" s="174">
        <v>10</v>
      </c>
      <c r="F103" s="174">
        <v>6</v>
      </c>
      <c r="G103" s="174">
        <v>2</v>
      </c>
      <c r="H103" s="174">
        <f t="shared" si="7"/>
        <v>18</v>
      </c>
      <c r="I103" s="221">
        <f t="shared" si="6"/>
        <v>20</v>
      </c>
      <c r="J103" s="223">
        <v>18</v>
      </c>
      <c r="K103" s="180" t="e">
        <f>+#REF!</f>
        <v>#REF!</v>
      </c>
      <c r="L103" s="226" t="e">
        <f t="shared" si="5"/>
        <v>#REF!</v>
      </c>
      <c r="M103" s="274"/>
    </row>
    <row r="104" spans="1:13" s="275" customFormat="1">
      <c r="A104" s="280">
        <v>91</v>
      </c>
      <c r="B104" s="187" t="s">
        <v>486</v>
      </c>
      <c r="C104" s="186" t="s">
        <v>346</v>
      </c>
      <c r="D104" s="174" t="s">
        <v>195</v>
      </c>
      <c r="E104" s="174">
        <v>3</v>
      </c>
      <c r="F104" s="174">
        <v>2</v>
      </c>
      <c r="G104" s="174">
        <v>2</v>
      </c>
      <c r="H104" s="174">
        <f t="shared" si="7"/>
        <v>7</v>
      </c>
      <c r="I104" s="221">
        <f t="shared" si="6"/>
        <v>8</v>
      </c>
      <c r="J104" s="223">
        <v>7</v>
      </c>
      <c r="K104" s="180" t="e">
        <f>+#REF!</f>
        <v>#REF!</v>
      </c>
      <c r="L104" s="226" t="e">
        <f t="shared" si="5"/>
        <v>#REF!</v>
      </c>
      <c r="M104" s="274"/>
    </row>
    <row r="105" spans="1:13" s="275" customFormat="1">
      <c r="A105" s="280">
        <v>92</v>
      </c>
      <c r="B105" s="187" t="s">
        <v>486</v>
      </c>
      <c r="C105" s="186" t="s">
        <v>574</v>
      </c>
      <c r="D105" s="174" t="s">
        <v>195</v>
      </c>
      <c r="E105" s="174"/>
      <c r="F105" s="174">
        <v>4</v>
      </c>
      <c r="G105" s="174"/>
      <c r="H105" s="174">
        <f t="shared" si="7"/>
        <v>4</v>
      </c>
      <c r="I105" s="221">
        <v>4</v>
      </c>
      <c r="J105" s="223"/>
      <c r="K105" s="180" t="e">
        <f>+#REF!</f>
        <v>#REF!</v>
      </c>
      <c r="L105" s="226" t="e">
        <f t="shared" si="5"/>
        <v>#REF!</v>
      </c>
      <c r="M105" s="274"/>
    </row>
    <row r="106" spans="1:13" s="275" customFormat="1">
      <c r="A106" s="280">
        <v>93</v>
      </c>
      <c r="B106" s="187" t="s">
        <v>486</v>
      </c>
      <c r="C106" s="186" t="s">
        <v>575</v>
      </c>
      <c r="D106" s="174" t="s">
        <v>195</v>
      </c>
      <c r="E106" s="174"/>
      <c r="F106" s="174">
        <v>4</v>
      </c>
      <c r="G106" s="174"/>
      <c r="H106" s="174">
        <f t="shared" si="7"/>
        <v>4</v>
      </c>
      <c r="I106" s="221">
        <v>4</v>
      </c>
      <c r="J106" s="223"/>
      <c r="K106" s="180" t="e">
        <f>+#REF!</f>
        <v>#REF!</v>
      </c>
      <c r="L106" s="226" t="e">
        <f t="shared" si="5"/>
        <v>#REF!</v>
      </c>
      <c r="M106" s="274"/>
    </row>
    <row r="107" spans="1:13" s="275" customFormat="1">
      <c r="A107" s="280">
        <v>94</v>
      </c>
      <c r="B107" s="187" t="s">
        <v>486</v>
      </c>
      <c r="C107" s="186" t="s">
        <v>347</v>
      </c>
      <c r="D107" s="174" t="s">
        <v>195</v>
      </c>
      <c r="E107" s="174">
        <v>1</v>
      </c>
      <c r="F107" s="174">
        <v>1</v>
      </c>
      <c r="G107" s="174"/>
      <c r="H107" s="174">
        <f t="shared" si="7"/>
        <v>2</v>
      </c>
      <c r="I107" s="221">
        <f t="shared" si="6"/>
        <v>2</v>
      </c>
      <c r="J107" s="223">
        <v>2</v>
      </c>
      <c r="K107" s="180" t="e">
        <f>+#REF!</f>
        <v>#REF!</v>
      </c>
      <c r="L107" s="226" t="e">
        <f t="shared" si="5"/>
        <v>#REF!</v>
      </c>
      <c r="M107" s="274"/>
    </row>
    <row r="108" spans="1:13" s="275" customFormat="1">
      <c r="A108" s="280">
        <v>95</v>
      </c>
      <c r="B108" s="187" t="s">
        <v>486</v>
      </c>
      <c r="C108" s="186" t="s">
        <v>348</v>
      </c>
      <c r="D108" s="174" t="s">
        <v>195</v>
      </c>
      <c r="E108" s="174">
        <v>3</v>
      </c>
      <c r="F108" s="174">
        <v>2</v>
      </c>
      <c r="G108" s="174"/>
      <c r="H108" s="174">
        <f t="shared" si="7"/>
        <v>5</v>
      </c>
      <c r="I108" s="221">
        <f t="shared" si="6"/>
        <v>6</v>
      </c>
      <c r="J108" s="223">
        <v>5</v>
      </c>
      <c r="K108" s="180" t="e">
        <f>+#REF!</f>
        <v>#REF!</v>
      </c>
      <c r="L108" s="226" t="e">
        <f t="shared" si="5"/>
        <v>#REF!</v>
      </c>
      <c r="M108" s="274"/>
    </row>
    <row r="109" spans="1:13" s="275" customFormat="1">
      <c r="A109" s="280">
        <v>96</v>
      </c>
      <c r="B109" s="187" t="s">
        <v>486</v>
      </c>
      <c r="C109" s="186" t="s">
        <v>507</v>
      </c>
      <c r="D109" s="174" t="s">
        <v>195</v>
      </c>
      <c r="E109" s="174">
        <v>1</v>
      </c>
      <c r="F109" s="174">
        <v>6</v>
      </c>
      <c r="G109" s="174"/>
      <c r="H109" s="174">
        <f t="shared" si="7"/>
        <v>7</v>
      </c>
      <c r="I109" s="221">
        <f t="shared" si="6"/>
        <v>8</v>
      </c>
      <c r="J109" s="223">
        <v>7</v>
      </c>
      <c r="K109" s="180" t="e">
        <f>+#REF!</f>
        <v>#REF!</v>
      </c>
      <c r="L109" s="226" t="e">
        <f t="shared" si="5"/>
        <v>#REF!</v>
      </c>
      <c r="M109" s="274"/>
    </row>
    <row r="110" spans="1:13" s="275" customFormat="1">
      <c r="A110" s="280">
        <v>97</v>
      </c>
      <c r="B110" s="187" t="s">
        <v>486</v>
      </c>
      <c r="C110" s="186" t="s">
        <v>506</v>
      </c>
      <c r="D110" s="174" t="s">
        <v>195</v>
      </c>
      <c r="E110" s="174">
        <v>7</v>
      </c>
      <c r="F110" s="174">
        <v>7</v>
      </c>
      <c r="G110" s="174"/>
      <c r="H110" s="174">
        <f t="shared" si="7"/>
        <v>14</v>
      </c>
      <c r="I110" s="221">
        <f t="shared" si="6"/>
        <v>15</v>
      </c>
      <c r="J110" s="223">
        <v>14</v>
      </c>
      <c r="K110" s="180" t="e">
        <f>+#REF!</f>
        <v>#REF!</v>
      </c>
      <c r="L110" s="226" t="e">
        <f t="shared" si="5"/>
        <v>#REF!</v>
      </c>
      <c r="M110" s="274"/>
    </row>
    <row r="111" spans="1:13" s="275" customFormat="1" ht="30">
      <c r="A111" s="280">
        <v>98</v>
      </c>
      <c r="B111" s="187" t="s">
        <v>486</v>
      </c>
      <c r="C111" s="186" t="s">
        <v>369</v>
      </c>
      <c r="D111" s="174" t="s">
        <v>349</v>
      </c>
      <c r="E111" s="174">
        <v>4</v>
      </c>
      <c r="F111" s="174">
        <v>2</v>
      </c>
      <c r="G111" s="174">
        <v>2</v>
      </c>
      <c r="H111" s="174">
        <f t="shared" si="7"/>
        <v>8</v>
      </c>
      <c r="I111" s="221">
        <f t="shared" si="6"/>
        <v>9</v>
      </c>
      <c r="J111" s="223">
        <v>8</v>
      </c>
      <c r="K111" s="180" t="e">
        <f>+#REF!</f>
        <v>#REF!</v>
      </c>
      <c r="L111" s="226" t="e">
        <f t="shared" si="5"/>
        <v>#REF!</v>
      </c>
      <c r="M111" s="274"/>
    </row>
    <row r="112" spans="1:13" s="275" customFormat="1" ht="30">
      <c r="A112" s="280">
        <v>99</v>
      </c>
      <c r="B112" s="187" t="s">
        <v>486</v>
      </c>
      <c r="C112" s="186" t="s">
        <v>566</v>
      </c>
      <c r="D112" s="174" t="s">
        <v>349</v>
      </c>
      <c r="E112" s="174">
        <v>2</v>
      </c>
      <c r="F112" s="174"/>
      <c r="G112" s="174"/>
      <c r="H112" s="174">
        <f t="shared" si="7"/>
        <v>2</v>
      </c>
      <c r="I112" s="221">
        <f t="shared" si="6"/>
        <v>2</v>
      </c>
      <c r="J112" s="223">
        <v>2</v>
      </c>
      <c r="K112" s="180" t="e">
        <f>+#REF!</f>
        <v>#REF!</v>
      </c>
      <c r="L112" s="226" t="e">
        <f t="shared" si="5"/>
        <v>#REF!</v>
      </c>
      <c r="M112" s="274"/>
    </row>
    <row r="113" spans="1:15" s="288" customFormat="1" ht="28.5">
      <c r="A113" s="282" t="s">
        <v>647</v>
      </c>
      <c r="B113" s="285"/>
      <c r="C113" s="141" t="s">
        <v>354</v>
      </c>
      <c r="D113" s="224"/>
      <c r="E113" s="224"/>
      <c r="F113" s="224"/>
      <c r="G113" s="224"/>
      <c r="H113" s="224">
        <f t="shared" si="7"/>
        <v>0</v>
      </c>
      <c r="I113" s="221"/>
      <c r="J113" s="224"/>
      <c r="K113" s="199"/>
      <c r="L113" s="226"/>
      <c r="M113" s="287"/>
      <c r="O113" s="275"/>
    </row>
    <row r="114" spans="1:15" s="275" customFormat="1">
      <c r="A114" s="280">
        <v>100</v>
      </c>
      <c r="B114" s="283"/>
      <c r="C114" s="186" t="s">
        <v>350</v>
      </c>
      <c r="D114" s="174" t="s">
        <v>374</v>
      </c>
      <c r="E114" s="174">
        <v>700</v>
      </c>
      <c r="F114" s="174">
        <v>200</v>
      </c>
      <c r="G114" s="174">
        <v>70</v>
      </c>
      <c r="H114" s="174">
        <f t="shared" si="7"/>
        <v>970</v>
      </c>
      <c r="I114" s="221">
        <f t="shared" si="6"/>
        <v>1837</v>
      </c>
      <c r="J114" s="222">
        <f>+E114+H114</f>
        <v>1670</v>
      </c>
      <c r="K114" s="180" t="e">
        <f>+#REF!</f>
        <v>#REF!</v>
      </c>
      <c r="L114" s="226" t="e">
        <f t="shared" si="5"/>
        <v>#REF!</v>
      </c>
      <c r="M114" s="274"/>
    </row>
    <row r="115" spans="1:15" s="275" customFormat="1">
      <c r="A115" s="280">
        <v>101</v>
      </c>
      <c r="B115" s="283"/>
      <c r="C115" s="186" t="s">
        <v>375</v>
      </c>
      <c r="D115" s="174" t="s">
        <v>341</v>
      </c>
      <c r="E115" s="174">
        <v>100</v>
      </c>
      <c r="F115" s="174">
        <v>40</v>
      </c>
      <c r="G115" s="174">
        <v>20</v>
      </c>
      <c r="H115" s="174">
        <f t="shared" si="7"/>
        <v>160</v>
      </c>
      <c r="I115" s="221">
        <f t="shared" si="6"/>
        <v>286</v>
      </c>
      <c r="J115" s="222">
        <f>+E115+H115</f>
        <v>260</v>
      </c>
      <c r="K115" s="180" t="e">
        <f>+#REF!</f>
        <v>#REF!</v>
      </c>
      <c r="L115" s="226" t="e">
        <f t="shared" si="5"/>
        <v>#REF!</v>
      </c>
      <c r="M115" s="274"/>
    </row>
    <row r="116" spans="1:15" s="275" customFormat="1">
      <c r="A116" s="280">
        <v>102</v>
      </c>
      <c r="B116" s="283"/>
      <c r="C116" s="186" t="s">
        <v>351</v>
      </c>
      <c r="D116" s="174" t="s">
        <v>341</v>
      </c>
      <c r="E116" s="174">
        <v>80</v>
      </c>
      <c r="F116" s="174">
        <v>30</v>
      </c>
      <c r="G116" s="174">
        <v>20</v>
      </c>
      <c r="H116" s="174">
        <f t="shared" si="7"/>
        <v>130</v>
      </c>
      <c r="I116" s="221">
        <f t="shared" si="6"/>
        <v>231</v>
      </c>
      <c r="J116" s="222">
        <f>+E116+H116</f>
        <v>210</v>
      </c>
      <c r="K116" s="180" t="e">
        <f>+#REF!</f>
        <v>#REF!</v>
      </c>
      <c r="L116" s="226" t="e">
        <f t="shared" si="5"/>
        <v>#REF!</v>
      </c>
      <c r="M116" s="274"/>
    </row>
    <row r="117" spans="1:15" s="275" customFormat="1">
      <c r="A117" s="280">
        <v>103</v>
      </c>
      <c r="B117" s="283"/>
      <c r="C117" s="186" t="s">
        <v>352</v>
      </c>
      <c r="D117" s="174" t="s">
        <v>353</v>
      </c>
      <c r="E117" s="174">
        <v>50</v>
      </c>
      <c r="F117" s="174">
        <v>20</v>
      </c>
      <c r="G117" s="174">
        <v>8</v>
      </c>
      <c r="H117" s="174">
        <f t="shared" si="7"/>
        <v>78</v>
      </c>
      <c r="I117" s="221">
        <f t="shared" si="6"/>
        <v>141</v>
      </c>
      <c r="J117" s="222">
        <f>+E117+H117</f>
        <v>128</v>
      </c>
      <c r="K117" s="180" t="e">
        <f>+#REF!</f>
        <v>#REF!</v>
      </c>
      <c r="L117" s="226" t="e">
        <f t="shared" si="5"/>
        <v>#REF!</v>
      </c>
      <c r="M117" s="274"/>
    </row>
    <row r="118" spans="1:15" s="275" customFormat="1">
      <c r="A118" s="289"/>
      <c r="B118" s="290"/>
      <c r="C118" s="230"/>
      <c r="D118" s="231"/>
      <c r="E118" s="231"/>
      <c r="F118" s="231"/>
      <c r="G118" s="231"/>
      <c r="H118" s="190">
        <f t="shared" si="4"/>
        <v>0</v>
      </c>
      <c r="I118" s="291"/>
      <c r="J118" s="190"/>
      <c r="K118" s="233"/>
      <c r="L118" s="292"/>
      <c r="M118" s="293"/>
    </row>
    <row r="119" spans="1:15" ht="18" customHeight="1">
      <c r="A119" s="294"/>
      <c r="B119" s="295"/>
      <c r="C119" s="296" t="s">
        <v>640</v>
      </c>
      <c r="D119" s="297"/>
      <c r="E119" s="297"/>
      <c r="F119" s="297"/>
      <c r="G119" s="297"/>
      <c r="H119" s="297"/>
      <c r="I119" s="298"/>
      <c r="J119" s="297"/>
      <c r="K119" s="299"/>
      <c r="L119" s="300" t="e">
        <f>+SUM(L6:L117)</f>
        <v>#REF!</v>
      </c>
      <c r="M119" s="301"/>
    </row>
    <row r="120" spans="1:15" ht="18" customHeight="1">
      <c r="A120" s="302"/>
      <c r="B120" s="189"/>
      <c r="C120" s="303" t="s">
        <v>677</v>
      </c>
      <c r="D120" s="190"/>
      <c r="E120" s="190"/>
      <c r="F120" s="190"/>
      <c r="G120" s="190"/>
      <c r="H120" s="304" t="s">
        <v>676</v>
      </c>
      <c r="I120" s="304"/>
      <c r="J120" s="304"/>
      <c r="K120" s="304"/>
      <c r="L120" s="305" t="e">
        <f>+ROUND(L119,-3)</f>
        <v>#REF!</v>
      </c>
      <c r="M120" s="306"/>
    </row>
    <row r="121" spans="1:15" ht="27" customHeight="1">
      <c r="A121" s="517" t="s">
        <v>689</v>
      </c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</row>
    <row r="122" spans="1:15" ht="18" customHeight="1">
      <c r="A122" s="307"/>
      <c r="B122" s="308"/>
      <c r="C122" s="309"/>
      <c r="D122" s="310"/>
      <c r="E122" s="310"/>
      <c r="F122" s="310"/>
      <c r="G122" s="310"/>
      <c r="H122" s="516"/>
      <c r="I122" s="516"/>
      <c r="J122" s="516"/>
      <c r="K122" s="516"/>
      <c r="L122" s="311"/>
    </row>
    <row r="123" spans="1:15" ht="18" customHeight="1">
      <c r="A123" s="307"/>
      <c r="B123" s="308"/>
      <c r="C123" s="309"/>
      <c r="D123" s="518" t="s">
        <v>680</v>
      </c>
      <c r="E123" s="518"/>
      <c r="F123" s="518"/>
      <c r="G123" s="518"/>
      <c r="H123" s="518"/>
      <c r="I123" s="518"/>
      <c r="J123" s="518"/>
      <c r="K123" s="518"/>
      <c r="L123" s="518"/>
      <c r="M123" s="518"/>
    </row>
    <row r="124" spans="1:15">
      <c r="A124" s="310"/>
      <c r="B124" s="515" t="s">
        <v>679</v>
      </c>
      <c r="C124" s="515"/>
      <c r="D124" s="515" t="s">
        <v>686</v>
      </c>
      <c r="E124" s="515"/>
      <c r="F124" s="515"/>
      <c r="G124" s="515"/>
      <c r="H124" s="515"/>
      <c r="I124" s="515"/>
      <c r="J124" s="515"/>
      <c r="K124" s="515"/>
      <c r="L124" s="515"/>
      <c r="M124" s="515"/>
    </row>
    <row r="125" spans="1:15" ht="18" customHeight="1">
      <c r="A125" s="310"/>
      <c r="B125" s="515"/>
      <c r="C125" s="515"/>
      <c r="D125" s="515"/>
      <c r="E125" s="515"/>
      <c r="F125" s="515"/>
      <c r="G125" s="515"/>
      <c r="H125" s="515"/>
      <c r="I125" s="515"/>
      <c r="J125" s="515"/>
      <c r="K125" s="515"/>
    </row>
    <row r="126" spans="1:15" ht="18" customHeight="1">
      <c r="A126" s="310"/>
      <c r="B126" s="308"/>
      <c r="C126" s="308"/>
      <c r="D126" s="310"/>
      <c r="E126" s="310"/>
      <c r="F126" s="310"/>
      <c r="G126" s="310"/>
      <c r="H126" s="310"/>
      <c r="I126" s="312"/>
      <c r="J126" s="310"/>
      <c r="K126" s="313"/>
    </row>
    <row r="127" spans="1:15" ht="41.45" customHeight="1">
      <c r="A127" s="310"/>
      <c r="B127" s="308"/>
      <c r="C127" s="308"/>
      <c r="D127" s="310"/>
      <c r="E127" s="310"/>
      <c r="F127" s="310"/>
      <c r="G127" s="310"/>
      <c r="H127" s="310"/>
      <c r="I127" s="312"/>
      <c r="J127" s="310"/>
      <c r="K127" s="313"/>
    </row>
    <row r="128" spans="1:15" ht="18" customHeight="1">
      <c r="A128" s="310"/>
      <c r="B128" s="310"/>
      <c r="C128" s="308"/>
      <c r="D128" s="310"/>
      <c r="E128" s="310"/>
      <c r="F128" s="310"/>
      <c r="G128" s="310"/>
      <c r="H128" s="310"/>
      <c r="I128" s="312"/>
      <c r="J128" s="310"/>
      <c r="K128" s="313"/>
    </row>
    <row r="129" spans="1:13" ht="18" customHeight="1">
      <c r="A129" s="310"/>
      <c r="B129" s="515" t="s">
        <v>690</v>
      </c>
      <c r="C129" s="515"/>
      <c r="D129" s="515" t="s">
        <v>687</v>
      </c>
      <c r="E129" s="515"/>
      <c r="F129" s="515"/>
      <c r="G129" s="515"/>
      <c r="H129" s="515"/>
      <c r="I129" s="515"/>
      <c r="J129" s="515"/>
      <c r="K129" s="515"/>
      <c r="L129" s="515"/>
      <c r="M129" s="515"/>
    </row>
    <row r="130" spans="1:13" ht="18" customHeight="1">
      <c r="A130" s="310"/>
      <c r="B130" s="308"/>
      <c r="C130" s="308"/>
      <c r="D130" s="310"/>
      <c r="E130" s="310"/>
      <c r="F130" s="310"/>
      <c r="G130" s="310"/>
      <c r="H130" s="310"/>
      <c r="I130" s="312"/>
      <c r="J130" s="310"/>
      <c r="K130" s="313"/>
    </row>
  </sheetData>
  <mergeCells count="12">
    <mergeCell ref="E4:H4"/>
    <mergeCell ref="B125:C125"/>
    <mergeCell ref="B129:C129"/>
    <mergeCell ref="H122:K122"/>
    <mergeCell ref="A1:M1"/>
    <mergeCell ref="A2:M2"/>
    <mergeCell ref="D125:K125"/>
    <mergeCell ref="A121:M121"/>
    <mergeCell ref="D129:M129"/>
    <mergeCell ref="D124:M124"/>
    <mergeCell ref="D123:M123"/>
    <mergeCell ref="B124:C124"/>
  </mergeCells>
  <printOptions horizontalCentered="1"/>
  <pageMargins left="0.24" right="0.2" top="0.52" bottom="0.45" header="0.3" footer="0.3"/>
  <pageSetup paperSize="9" scale="90" orientation="portrait" r:id="rId1"/>
  <headerFooter alignWithMargins="0">
    <oddHeader>&amp;L&amp;BDự toán F1</oddHeader>
    <oddFooter>&amp;L&amp;I&amp;F\&amp;A Trang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51"/>
  <sheetViews>
    <sheetView workbookViewId="0">
      <selection sqref="A1:F1"/>
    </sheetView>
  </sheetViews>
  <sheetFormatPr defaultColWidth="9.140625" defaultRowHeight="15"/>
  <cols>
    <col min="1" max="1" width="6.5703125" style="17" customWidth="1"/>
    <col min="2" max="2" width="41.7109375" style="17" customWidth="1"/>
    <col min="3" max="3" width="17.42578125" style="17" customWidth="1"/>
    <col min="4" max="4" width="14.5703125" style="17" customWidth="1"/>
    <col min="5" max="5" width="9.5703125" style="17" customWidth="1"/>
    <col min="6" max="6" width="19.28515625" style="17" customWidth="1"/>
    <col min="7" max="7" width="29.7109375" style="17" customWidth="1"/>
    <col min="8" max="16384" width="9.140625" style="17"/>
  </cols>
  <sheetData>
    <row r="1" spans="1:8" ht="24" customHeight="1">
      <c r="A1" s="463" t="s">
        <v>379</v>
      </c>
      <c r="B1" s="463"/>
      <c r="C1" s="463"/>
      <c r="D1" s="463"/>
      <c r="E1" s="463"/>
      <c r="F1" s="463"/>
    </row>
    <row r="2" spans="1:8" ht="33.75" customHeight="1">
      <c r="A2" s="482" t="s">
        <v>380</v>
      </c>
      <c r="B2" s="482"/>
      <c r="C2" s="482"/>
      <c r="D2" s="482"/>
      <c r="E2" s="482"/>
      <c r="F2" s="482"/>
    </row>
    <row r="3" spans="1:8" ht="18" customHeight="1">
      <c r="A3" s="38"/>
      <c r="B3" s="57"/>
      <c r="C3" s="57"/>
      <c r="D3" s="57"/>
      <c r="E3" s="38"/>
      <c r="F3" s="61"/>
    </row>
    <row r="4" spans="1:8" ht="59.25" customHeight="1">
      <c r="A4" s="519" t="s">
        <v>320</v>
      </c>
      <c r="B4" s="519" t="s">
        <v>381</v>
      </c>
      <c r="C4" s="519" t="s">
        <v>382</v>
      </c>
      <c r="D4" s="519" t="s">
        <v>383</v>
      </c>
      <c r="E4" s="519" t="s">
        <v>331</v>
      </c>
      <c r="F4" s="519" t="s">
        <v>384</v>
      </c>
    </row>
    <row r="5" spans="1:8" ht="35.25" customHeight="1">
      <c r="A5" s="519"/>
      <c r="B5" s="519"/>
      <c r="C5" s="519"/>
      <c r="D5" s="519"/>
      <c r="E5" s="519"/>
      <c r="F5" s="519"/>
    </row>
    <row r="6" spans="1:8" ht="35.25" customHeight="1">
      <c r="A6" s="94"/>
      <c r="B6" s="94" t="s">
        <v>490</v>
      </c>
      <c r="C6" s="94"/>
      <c r="D6" s="94"/>
      <c r="E6" s="94"/>
      <c r="F6" s="94"/>
    </row>
    <row r="7" spans="1:8" ht="45">
      <c r="A7" s="16">
        <v>1</v>
      </c>
      <c r="B7" s="34" t="s">
        <v>217</v>
      </c>
      <c r="C7" s="79" t="s">
        <v>385</v>
      </c>
      <c r="D7" s="58">
        <f>10</f>
        <v>10</v>
      </c>
      <c r="E7" s="56" t="s">
        <v>214</v>
      </c>
      <c r="F7" s="85">
        <v>366</v>
      </c>
      <c r="G7" s="64"/>
      <c r="H7" s="17">
        <v>8</v>
      </c>
    </row>
    <row r="8" spans="1:8" ht="30">
      <c r="A8" s="16">
        <v>2</v>
      </c>
      <c r="B8" s="34" t="s">
        <v>111</v>
      </c>
      <c r="C8" s="79" t="s">
        <v>385</v>
      </c>
      <c r="D8" s="58">
        <f>10</f>
        <v>10</v>
      </c>
      <c r="E8" s="56" t="s">
        <v>214</v>
      </c>
      <c r="F8" s="85">
        <v>366</v>
      </c>
      <c r="G8" s="64"/>
      <c r="H8" s="17">
        <v>8</v>
      </c>
    </row>
    <row r="9" spans="1:8" ht="30">
      <c r="A9" s="16">
        <v>3</v>
      </c>
      <c r="B9" s="34" t="s">
        <v>38</v>
      </c>
      <c r="C9" s="79" t="s">
        <v>385</v>
      </c>
      <c r="D9" s="58">
        <v>8</v>
      </c>
      <c r="E9" s="56" t="s">
        <v>214</v>
      </c>
      <c r="F9" s="85">
        <v>366</v>
      </c>
      <c r="G9" s="64"/>
      <c r="H9" s="17">
        <v>8</v>
      </c>
    </row>
    <row r="10" spans="1:8" ht="36.75" customHeight="1">
      <c r="A10" s="16">
        <v>4</v>
      </c>
      <c r="B10" s="34" t="s">
        <v>336</v>
      </c>
      <c r="C10" s="79" t="s">
        <v>385</v>
      </c>
      <c r="D10" s="58">
        <f>8</f>
        <v>8</v>
      </c>
      <c r="E10" s="56" t="s">
        <v>214</v>
      </c>
      <c r="F10" s="85">
        <v>366</v>
      </c>
      <c r="G10" s="64"/>
      <c r="H10" s="17">
        <v>8</v>
      </c>
    </row>
    <row r="11" spans="1:8" ht="30">
      <c r="A11" s="16">
        <v>5</v>
      </c>
      <c r="B11" s="34" t="s">
        <v>223</v>
      </c>
      <c r="C11" s="79" t="s">
        <v>385</v>
      </c>
      <c r="D11" s="58">
        <f>8</f>
        <v>8</v>
      </c>
      <c r="E11" s="56" t="s">
        <v>214</v>
      </c>
      <c r="F11" s="85">
        <v>366</v>
      </c>
      <c r="H11" s="17">
        <v>6</v>
      </c>
    </row>
    <row r="12" spans="1:8" ht="30">
      <c r="A12" s="16">
        <v>6</v>
      </c>
      <c r="B12" s="34" t="s">
        <v>188</v>
      </c>
      <c r="C12" s="79" t="s">
        <v>385</v>
      </c>
      <c r="D12" s="58">
        <f>0.5</f>
        <v>0.5</v>
      </c>
      <c r="E12" s="56" t="s">
        <v>292</v>
      </c>
      <c r="F12" s="85">
        <v>366</v>
      </c>
      <c r="H12" s="17">
        <v>0.3</v>
      </c>
    </row>
    <row r="13" spans="1:8" ht="30">
      <c r="A13" s="16">
        <v>7</v>
      </c>
      <c r="B13" s="34" t="s">
        <v>71</v>
      </c>
      <c r="C13" s="79" t="s">
        <v>385</v>
      </c>
      <c r="D13" s="58">
        <f>1</f>
        <v>1</v>
      </c>
      <c r="E13" s="56" t="s">
        <v>244</v>
      </c>
      <c r="F13" s="85">
        <v>366</v>
      </c>
      <c r="H13" s="17">
        <v>0.65</v>
      </c>
    </row>
    <row r="14" spans="1:8" ht="33.75" customHeight="1">
      <c r="A14" s="16">
        <v>8</v>
      </c>
      <c r="B14" s="34" t="s">
        <v>307</v>
      </c>
      <c r="C14" s="79" t="s">
        <v>385</v>
      </c>
      <c r="D14" s="58">
        <f>10</f>
        <v>10</v>
      </c>
      <c r="E14" s="56" t="s">
        <v>214</v>
      </c>
      <c r="F14" s="85">
        <v>366</v>
      </c>
      <c r="G14" s="64"/>
      <c r="H14" s="17">
        <v>20</v>
      </c>
    </row>
    <row r="15" spans="1:8" ht="30">
      <c r="A15" s="16">
        <v>9</v>
      </c>
      <c r="B15" s="34" t="s">
        <v>210</v>
      </c>
      <c r="C15" s="79" t="s">
        <v>385</v>
      </c>
      <c r="D15" s="76">
        <f>5</f>
        <v>5</v>
      </c>
      <c r="E15" s="56" t="s">
        <v>214</v>
      </c>
      <c r="F15" s="85">
        <v>366</v>
      </c>
      <c r="G15" s="64"/>
      <c r="H15" s="17">
        <v>5</v>
      </c>
    </row>
    <row r="16" spans="1:8" ht="30">
      <c r="A16" s="16">
        <v>10</v>
      </c>
      <c r="B16" s="34" t="s">
        <v>487</v>
      </c>
      <c r="C16" s="79" t="s">
        <v>385</v>
      </c>
      <c r="D16" s="76">
        <f>5</f>
        <v>5</v>
      </c>
      <c r="E16" s="56" t="s">
        <v>214</v>
      </c>
      <c r="F16" s="85">
        <v>366</v>
      </c>
      <c r="G16" s="64"/>
      <c r="H16" s="17">
        <v>33</v>
      </c>
    </row>
    <row r="17" spans="1:8" ht="45">
      <c r="A17" s="16">
        <v>11</v>
      </c>
      <c r="B17" s="34" t="s">
        <v>386</v>
      </c>
      <c r="C17" s="79" t="s">
        <v>385</v>
      </c>
      <c r="D17" s="58">
        <v>15</v>
      </c>
      <c r="E17" s="56" t="s">
        <v>214</v>
      </c>
      <c r="F17" s="85">
        <v>366</v>
      </c>
      <c r="H17" s="17">
        <v>15</v>
      </c>
    </row>
    <row r="18" spans="1:8" ht="45">
      <c r="A18" s="16">
        <v>12</v>
      </c>
      <c r="B18" s="34" t="s">
        <v>388</v>
      </c>
      <c r="C18" s="79" t="s">
        <v>385</v>
      </c>
      <c r="D18" s="58">
        <v>19</v>
      </c>
      <c r="E18" s="56" t="s">
        <v>214</v>
      </c>
      <c r="F18" s="85">
        <v>366</v>
      </c>
      <c r="H18" s="17">
        <v>19</v>
      </c>
    </row>
    <row r="19" spans="1:8" ht="48" customHeight="1">
      <c r="A19" s="16">
        <v>13</v>
      </c>
      <c r="B19" s="34" t="s">
        <v>387</v>
      </c>
      <c r="C19" s="79" t="s">
        <v>385</v>
      </c>
      <c r="D19" s="77">
        <v>0.3</v>
      </c>
      <c r="E19" s="56" t="s">
        <v>292</v>
      </c>
      <c r="F19" s="85">
        <v>366</v>
      </c>
      <c r="H19" s="17">
        <v>0.3</v>
      </c>
    </row>
    <row r="20" spans="1:8" ht="35.25" customHeight="1">
      <c r="A20" s="16">
        <v>14</v>
      </c>
      <c r="B20" s="34" t="s">
        <v>10</v>
      </c>
      <c r="C20" s="79" t="s">
        <v>385</v>
      </c>
      <c r="D20" s="58">
        <f>1</f>
        <v>1</v>
      </c>
      <c r="E20" s="56" t="s">
        <v>244</v>
      </c>
      <c r="F20" s="85">
        <v>366</v>
      </c>
      <c r="H20" s="17">
        <v>0.65</v>
      </c>
    </row>
    <row r="21" spans="1:8" ht="21.75" customHeight="1">
      <c r="A21" s="16">
        <v>15</v>
      </c>
      <c r="B21" s="34" t="s">
        <v>370</v>
      </c>
      <c r="C21" s="79" t="s">
        <v>385</v>
      </c>
      <c r="D21" s="76">
        <f>100-16</f>
        <v>84</v>
      </c>
      <c r="E21" s="56" t="s">
        <v>214</v>
      </c>
      <c r="F21" s="85">
        <v>366</v>
      </c>
      <c r="G21" s="65" t="s">
        <v>371</v>
      </c>
    </row>
    <row r="22" spans="1:8" ht="30">
      <c r="A22" s="16">
        <v>16</v>
      </c>
      <c r="B22" s="34" t="s">
        <v>372</v>
      </c>
      <c r="C22" s="79" t="s">
        <v>385</v>
      </c>
      <c r="D22" s="58">
        <v>40</v>
      </c>
      <c r="E22" s="56" t="s">
        <v>214</v>
      </c>
      <c r="F22" s="85">
        <v>366</v>
      </c>
      <c r="G22" s="65" t="s">
        <v>373</v>
      </c>
    </row>
    <row r="23" spans="1:8" ht="30">
      <c r="A23" s="16">
        <v>17</v>
      </c>
      <c r="B23" s="34" t="s">
        <v>118</v>
      </c>
      <c r="C23" s="79" t="s">
        <v>385</v>
      </c>
      <c r="D23" s="58">
        <v>60</v>
      </c>
      <c r="E23" s="56" t="s">
        <v>214</v>
      </c>
      <c r="F23" s="85">
        <v>366</v>
      </c>
      <c r="G23" s="65"/>
    </row>
    <row r="24" spans="1:8" ht="30">
      <c r="A24" s="16">
        <v>18</v>
      </c>
      <c r="B24" s="34" t="s">
        <v>219</v>
      </c>
      <c r="C24" s="79" t="s">
        <v>385</v>
      </c>
      <c r="D24" s="76">
        <f>700-202</f>
        <v>498</v>
      </c>
      <c r="E24" s="56" t="s">
        <v>214</v>
      </c>
      <c r="F24" s="85">
        <v>366</v>
      </c>
      <c r="G24" s="17">
        <v>11</v>
      </c>
    </row>
    <row r="25" spans="1:8" ht="30">
      <c r="A25" s="16">
        <v>19</v>
      </c>
      <c r="B25" s="34" t="s">
        <v>41</v>
      </c>
      <c r="C25" s="79" t="s">
        <v>385</v>
      </c>
      <c r="D25" s="58">
        <v>40</v>
      </c>
      <c r="E25" s="56" t="s">
        <v>214</v>
      </c>
      <c r="F25" s="85">
        <v>366</v>
      </c>
      <c r="G25" s="17">
        <v>6</v>
      </c>
    </row>
    <row r="26" spans="1:8" ht="30">
      <c r="A26" s="16">
        <v>20</v>
      </c>
      <c r="B26" s="34" t="s">
        <v>160</v>
      </c>
      <c r="C26" s="79" t="s">
        <v>385</v>
      </c>
      <c r="D26" s="58">
        <v>15</v>
      </c>
      <c r="E26" s="56" t="s">
        <v>214</v>
      </c>
      <c r="F26" s="85">
        <v>366</v>
      </c>
    </row>
    <row r="27" spans="1:8" ht="30">
      <c r="A27" s="16">
        <v>21</v>
      </c>
      <c r="B27" s="34" t="s">
        <v>245</v>
      </c>
      <c r="C27" s="79" t="s">
        <v>385</v>
      </c>
      <c r="D27" s="76">
        <f>280-32</f>
        <v>248</v>
      </c>
      <c r="E27" s="56" t="s">
        <v>214</v>
      </c>
      <c r="F27" s="85">
        <v>366</v>
      </c>
    </row>
    <row r="28" spans="1:8" ht="30">
      <c r="A28" s="16">
        <v>22</v>
      </c>
      <c r="B28" s="34" t="s">
        <v>64</v>
      </c>
      <c r="C28" s="79" t="s">
        <v>385</v>
      </c>
      <c r="D28" s="58">
        <f>40</f>
        <v>40</v>
      </c>
      <c r="E28" s="56" t="s">
        <v>214</v>
      </c>
      <c r="F28" s="85">
        <v>366</v>
      </c>
    </row>
    <row r="29" spans="1:8" ht="30">
      <c r="A29" s="16">
        <v>23</v>
      </c>
      <c r="B29" s="34" t="s">
        <v>147</v>
      </c>
      <c r="C29" s="79" t="s">
        <v>385</v>
      </c>
      <c r="D29" s="58">
        <v>5</v>
      </c>
      <c r="E29" s="56" t="s">
        <v>214</v>
      </c>
      <c r="F29" s="85">
        <v>366</v>
      </c>
    </row>
    <row r="30" spans="1:8" ht="24.75" customHeight="1">
      <c r="A30" s="16">
        <v>24</v>
      </c>
      <c r="B30" s="34" t="s">
        <v>19</v>
      </c>
      <c r="C30" s="79" t="s">
        <v>385</v>
      </c>
      <c r="D30" s="58">
        <f>10</f>
        <v>10</v>
      </c>
      <c r="E30" s="56" t="s">
        <v>281</v>
      </c>
      <c r="F30" s="85">
        <v>366</v>
      </c>
      <c r="G30" s="17">
        <v>14.48</v>
      </c>
      <c r="H30" s="17">
        <f>+G30*40</f>
        <v>579.20000000000005</v>
      </c>
    </row>
    <row r="31" spans="1:8" ht="33" customHeight="1">
      <c r="A31" s="16">
        <v>25</v>
      </c>
      <c r="B31" s="34" t="s">
        <v>267</v>
      </c>
      <c r="C31" s="79" t="s">
        <v>385</v>
      </c>
      <c r="D31" s="58">
        <f>1</f>
        <v>1</v>
      </c>
      <c r="E31" s="56" t="s">
        <v>82</v>
      </c>
      <c r="F31" s="85">
        <v>366</v>
      </c>
    </row>
    <row r="32" spans="1:8" ht="30" hidden="1" customHeight="1">
      <c r="A32" s="16">
        <v>26</v>
      </c>
      <c r="B32" s="34" t="s">
        <v>57</v>
      </c>
      <c r="C32" s="79" t="s">
        <v>385</v>
      </c>
      <c r="D32" s="58"/>
      <c r="E32" s="56" t="s">
        <v>208</v>
      </c>
      <c r="F32" s="85">
        <v>366</v>
      </c>
      <c r="G32" s="66" t="s">
        <v>376</v>
      </c>
    </row>
    <row r="33" spans="1:8" ht="45">
      <c r="A33" s="16">
        <v>27</v>
      </c>
      <c r="B33" s="34" t="s">
        <v>173</v>
      </c>
      <c r="C33" s="79" t="s">
        <v>385</v>
      </c>
      <c r="D33" s="58">
        <f>D31*100*0.6/10</f>
        <v>6</v>
      </c>
      <c r="E33" s="56" t="s">
        <v>34</v>
      </c>
      <c r="F33" s="85">
        <v>366</v>
      </c>
    </row>
    <row r="34" spans="1:8" ht="30">
      <c r="A34" s="16">
        <v>28</v>
      </c>
      <c r="B34" s="34" t="s">
        <v>275</v>
      </c>
      <c r="C34" s="79" t="s">
        <v>385</v>
      </c>
      <c r="D34" s="77">
        <f>(SUM(D35:D37)*40*0.7*0.45)/100</f>
        <v>5.04</v>
      </c>
      <c r="E34" s="56" t="s">
        <v>225</v>
      </c>
      <c r="F34" s="85">
        <v>366</v>
      </c>
      <c r="G34" s="17">
        <v>9.39</v>
      </c>
    </row>
    <row r="35" spans="1:8" ht="30">
      <c r="A35" s="16">
        <v>29</v>
      </c>
      <c r="B35" s="34" t="s">
        <v>364</v>
      </c>
      <c r="C35" s="79" t="s">
        <v>385</v>
      </c>
      <c r="D35" s="58">
        <v>10</v>
      </c>
      <c r="E35" s="56" t="s">
        <v>281</v>
      </c>
      <c r="F35" s="85">
        <v>366</v>
      </c>
      <c r="G35" s="67"/>
    </row>
    <row r="36" spans="1:8" ht="30">
      <c r="A36" s="16">
        <v>30</v>
      </c>
      <c r="B36" s="34" t="s">
        <v>365</v>
      </c>
      <c r="C36" s="79" t="s">
        <v>385</v>
      </c>
      <c r="D36" s="58">
        <v>20</v>
      </c>
      <c r="E36" s="56" t="s">
        <v>281</v>
      </c>
      <c r="F36" s="85">
        <v>366</v>
      </c>
      <c r="G36" s="67"/>
      <c r="H36" s="68" t="e">
        <f>+#REF!+#REF!+#REF!</f>
        <v>#REF!</v>
      </c>
    </row>
    <row r="37" spans="1:8" ht="30">
      <c r="A37" s="16">
        <v>31</v>
      </c>
      <c r="B37" s="34" t="s">
        <v>366</v>
      </c>
      <c r="C37" s="79" t="s">
        <v>385</v>
      </c>
      <c r="D37" s="58">
        <v>10</v>
      </c>
      <c r="E37" s="56" t="s">
        <v>281</v>
      </c>
      <c r="F37" s="85">
        <v>366</v>
      </c>
      <c r="G37" s="67"/>
      <c r="H37" s="17" t="e">
        <f>+H36*40</f>
        <v>#REF!</v>
      </c>
    </row>
    <row r="38" spans="1:8">
      <c r="A38" s="16">
        <v>32</v>
      </c>
      <c r="B38" s="34" t="s">
        <v>488</v>
      </c>
      <c r="C38" s="79" t="s">
        <v>385</v>
      </c>
      <c r="D38" s="58">
        <f>SUM(D35:D37)*40*0.4/2</f>
        <v>320</v>
      </c>
      <c r="E38" s="56" t="s">
        <v>253</v>
      </c>
      <c r="F38" s="85">
        <v>366</v>
      </c>
      <c r="H38" s="17" t="s">
        <v>367</v>
      </c>
    </row>
    <row r="39" spans="1:8">
      <c r="A39" s="16">
        <v>33</v>
      </c>
      <c r="B39" s="34" t="s">
        <v>489</v>
      </c>
      <c r="C39" s="79" t="s">
        <v>385</v>
      </c>
      <c r="D39" s="58">
        <f>SUM(D36:D37)*40*0.1*0.4/2</f>
        <v>24</v>
      </c>
      <c r="E39" s="56" t="s">
        <v>247</v>
      </c>
      <c r="F39" s="85">
        <v>366</v>
      </c>
      <c r="H39" s="17" t="s">
        <v>363</v>
      </c>
    </row>
    <row r="40" spans="1:8" ht="30">
      <c r="A40" s="16">
        <v>34</v>
      </c>
      <c r="B40" s="34" t="s">
        <v>491</v>
      </c>
      <c r="C40" s="79" t="s">
        <v>385</v>
      </c>
      <c r="D40" s="58">
        <f>D38</f>
        <v>320</v>
      </c>
      <c r="E40" s="56" t="s">
        <v>253</v>
      </c>
      <c r="F40" s="85">
        <v>366</v>
      </c>
    </row>
    <row r="41" spans="1:8">
      <c r="A41" s="16">
        <v>35</v>
      </c>
      <c r="B41" s="34" t="s">
        <v>492</v>
      </c>
      <c r="C41" s="79" t="s">
        <v>385</v>
      </c>
      <c r="D41" s="58">
        <f>D39</f>
        <v>24</v>
      </c>
      <c r="E41" s="56" t="s">
        <v>247</v>
      </c>
      <c r="F41" s="85">
        <v>366</v>
      </c>
    </row>
    <row r="42" spans="1:8">
      <c r="A42" s="16">
        <v>36</v>
      </c>
      <c r="B42" s="34" t="s">
        <v>493</v>
      </c>
      <c r="C42" s="79" t="s">
        <v>385</v>
      </c>
      <c r="D42" s="58">
        <f>D38</f>
        <v>320</v>
      </c>
      <c r="E42" s="56" t="s">
        <v>253</v>
      </c>
      <c r="F42" s="85">
        <v>366</v>
      </c>
    </row>
    <row r="43" spans="1:8">
      <c r="A43" s="16">
        <v>37</v>
      </c>
      <c r="B43" s="34" t="s">
        <v>494</v>
      </c>
      <c r="C43" s="79" t="s">
        <v>385</v>
      </c>
      <c r="D43" s="58">
        <f>D39</f>
        <v>24</v>
      </c>
      <c r="E43" s="56" t="s">
        <v>247</v>
      </c>
      <c r="F43" s="85">
        <v>366</v>
      </c>
    </row>
    <row r="44" spans="1:8" ht="20.25" customHeight="1">
      <c r="A44" s="16">
        <v>38</v>
      </c>
      <c r="B44" s="34" t="s">
        <v>495</v>
      </c>
      <c r="C44" s="79" t="s">
        <v>385</v>
      </c>
      <c r="D44" s="58">
        <f>D42</f>
        <v>320</v>
      </c>
      <c r="E44" s="56" t="s">
        <v>253</v>
      </c>
      <c r="F44" s="85">
        <v>366</v>
      </c>
    </row>
    <row r="45" spans="1:8">
      <c r="A45" s="16">
        <v>39</v>
      </c>
      <c r="B45" s="34" t="s">
        <v>496</v>
      </c>
      <c r="C45" s="79" t="s">
        <v>385</v>
      </c>
      <c r="D45" s="58">
        <f>D43</f>
        <v>24</v>
      </c>
      <c r="E45" s="56" t="s">
        <v>247</v>
      </c>
      <c r="F45" s="85">
        <v>366</v>
      </c>
    </row>
    <row r="46" spans="1:8">
      <c r="A46" s="16">
        <v>40</v>
      </c>
      <c r="B46" s="34" t="s">
        <v>497</v>
      </c>
      <c r="C46" s="79" t="s">
        <v>385</v>
      </c>
      <c r="D46" s="58">
        <f>40</f>
        <v>40</v>
      </c>
      <c r="E46" s="56" t="s">
        <v>281</v>
      </c>
      <c r="F46" s="85">
        <v>366</v>
      </c>
      <c r="G46" s="17">
        <v>35.25</v>
      </c>
      <c r="H46" s="17">
        <f>35.25*40</f>
        <v>1410</v>
      </c>
    </row>
    <row r="47" spans="1:8">
      <c r="A47" s="16">
        <v>41</v>
      </c>
      <c r="B47" s="34" t="s">
        <v>498</v>
      </c>
      <c r="C47" s="79" t="s">
        <v>385</v>
      </c>
      <c r="D47" s="77">
        <f>(SUM(D35:D37)*40)/100</f>
        <v>16</v>
      </c>
      <c r="E47" s="56" t="s">
        <v>82</v>
      </c>
      <c r="F47" s="85">
        <v>366</v>
      </c>
    </row>
    <row r="48" spans="1:8" ht="30">
      <c r="A48" s="16">
        <v>42</v>
      </c>
      <c r="B48" s="34" t="s">
        <v>499</v>
      </c>
      <c r="C48" s="79" t="s">
        <v>385</v>
      </c>
      <c r="D48" s="77">
        <f>D34</f>
        <v>5.04</v>
      </c>
      <c r="E48" s="56" t="s">
        <v>225</v>
      </c>
      <c r="F48" s="85">
        <v>366</v>
      </c>
    </row>
    <row r="49" spans="1:6" ht="30">
      <c r="A49" s="16">
        <v>43</v>
      </c>
      <c r="B49" s="34" t="s">
        <v>298</v>
      </c>
      <c r="C49" s="79" t="s">
        <v>385</v>
      </c>
      <c r="D49" s="58">
        <v>10</v>
      </c>
      <c r="E49" s="56" t="s">
        <v>312</v>
      </c>
      <c r="F49" s="85">
        <v>366</v>
      </c>
    </row>
    <row r="50" spans="1:6" ht="30">
      <c r="A50" s="16">
        <v>44</v>
      </c>
      <c r="B50" s="34" t="s">
        <v>89</v>
      </c>
      <c r="C50" s="79" t="s">
        <v>385</v>
      </c>
      <c r="D50" s="58">
        <v>300</v>
      </c>
      <c r="E50" s="56" t="s">
        <v>312</v>
      </c>
      <c r="F50" s="85">
        <v>366</v>
      </c>
    </row>
    <row r="51" spans="1:6">
      <c r="A51" s="16">
        <v>45</v>
      </c>
      <c r="B51" s="34" t="s">
        <v>327</v>
      </c>
      <c r="C51" s="79" t="s">
        <v>385</v>
      </c>
      <c r="D51" s="58">
        <f>40</f>
        <v>40</v>
      </c>
      <c r="E51" s="56" t="s">
        <v>97</v>
      </c>
      <c r="F51" s="85">
        <v>366</v>
      </c>
    </row>
    <row r="52" spans="1:6" ht="30">
      <c r="A52" s="16">
        <v>46</v>
      </c>
      <c r="B52" s="34" t="s">
        <v>0</v>
      </c>
      <c r="C52" s="79" t="s">
        <v>385</v>
      </c>
      <c r="D52" s="58">
        <v>30</v>
      </c>
      <c r="E52" s="56" t="s">
        <v>24</v>
      </c>
      <c r="F52" s="85">
        <v>366</v>
      </c>
    </row>
    <row r="53" spans="1:6" ht="45">
      <c r="A53" s="16">
        <v>47</v>
      </c>
      <c r="B53" s="34" t="s">
        <v>240</v>
      </c>
      <c r="C53" s="79" t="s">
        <v>385</v>
      </c>
      <c r="D53" s="78">
        <f>D52</f>
        <v>30</v>
      </c>
      <c r="E53" s="79" t="s">
        <v>24</v>
      </c>
      <c r="F53" s="85">
        <v>366</v>
      </c>
    </row>
    <row r="54" spans="1:6">
      <c r="A54" s="16">
        <v>48</v>
      </c>
      <c r="B54" s="34" t="s">
        <v>103</v>
      </c>
      <c r="C54" s="79" t="s">
        <v>385</v>
      </c>
      <c r="D54" s="76">
        <f>3-1</f>
        <v>2</v>
      </c>
      <c r="E54" s="56" t="s">
        <v>195</v>
      </c>
      <c r="F54" s="85">
        <v>366</v>
      </c>
    </row>
    <row r="55" spans="1:6" ht="45">
      <c r="A55" s="16">
        <v>49</v>
      </c>
      <c r="B55" s="34" t="s">
        <v>389</v>
      </c>
      <c r="C55" s="79" t="s">
        <v>385</v>
      </c>
      <c r="D55" s="58">
        <f>50</f>
        <v>50</v>
      </c>
      <c r="E55" s="56" t="s">
        <v>312</v>
      </c>
      <c r="F55" s="85">
        <v>366</v>
      </c>
    </row>
    <row r="56" spans="1:6" ht="45">
      <c r="A56" s="16">
        <v>50</v>
      </c>
      <c r="B56" s="34" t="s">
        <v>390</v>
      </c>
      <c r="C56" s="79" t="s">
        <v>385</v>
      </c>
      <c r="D56" s="76">
        <f>80-10</f>
        <v>70</v>
      </c>
      <c r="E56" s="56" t="s">
        <v>244</v>
      </c>
      <c r="F56" s="85">
        <v>366</v>
      </c>
    </row>
    <row r="57" spans="1:6" ht="30">
      <c r="A57" s="16">
        <v>51</v>
      </c>
      <c r="B57" s="34" t="s">
        <v>391</v>
      </c>
      <c r="C57" s="79" t="s">
        <v>385</v>
      </c>
      <c r="D57" s="58">
        <f>30</f>
        <v>30</v>
      </c>
      <c r="E57" s="56" t="s">
        <v>312</v>
      </c>
      <c r="F57" s="85">
        <v>366</v>
      </c>
    </row>
    <row r="58" spans="1:6" ht="30">
      <c r="A58" s="16">
        <v>52</v>
      </c>
      <c r="B58" s="34" t="s">
        <v>392</v>
      </c>
      <c r="C58" s="79" t="s">
        <v>385</v>
      </c>
      <c r="D58" s="58">
        <f>10</f>
        <v>10</v>
      </c>
      <c r="E58" s="56" t="s">
        <v>296</v>
      </c>
      <c r="F58" s="85">
        <v>366</v>
      </c>
    </row>
    <row r="59" spans="1:6" ht="30">
      <c r="A59" s="16">
        <v>53</v>
      </c>
      <c r="B59" s="34" t="s">
        <v>393</v>
      </c>
      <c r="C59" s="79" t="s">
        <v>385</v>
      </c>
      <c r="D59" s="58">
        <v>10</v>
      </c>
      <c r="E59" s="56" t="s">
        <v>296</v>
      </c>
      <c r="F59" s="85">
        <v>366</v>
      </c>
    </row>
    <row r="60" spans="1:6" ht="30">
      <c r="A60" s="16">
        <v>54</v>
      </c>
      <c r="B60" s="34" t="s">
        <v>394</v>
      </c>
      <c r="C60" s="79" t="s">
        <v>385</v>
      </c>
      <c r="D60" s="58">
        <f>15</f>
        <v>15</v>
      </c>
      <c r="E60" s="56" t="s">
        <v>296</v>
      </c>
      <c r="F60" s="85">
        <v>366</v>
      </c>
    </row>
    <row r="61" spans="1:6" ht="30">
      <c r="A61" s="16">
        <v>55</v>
      </c>
      <c r="B61" s="34" t="s">
        <v>395</v>
      </c>
      <c r="C61" s="79" t="s">
        <v>385</v>
      </c>
      <c r="D61" s="58">
        <f>90</f>
        <v>90</v>
      </c>
      <c r="E61" s="56" t="s">
        <v>196</v>
      </c>
      <c r="F61" s="85">
        <v>366</v>
      </c>
    </row>
    <row r="62" spans="1:6" ht="45">
      <c r="A62" s="16">
        <v>56</v>
      </c>
      <c r="B62" s="34" t="s">
        <v>396</v>
      </c>
      <c r="C62" s="79" t="s">
        <v>385</v>
      </c>
      <c r="D62" s="58">
        <f>1</f>
        <v>1</v>
      </c>
      <c r="E62" s="56" t="s">
        <v>302</v>
      </c>
      <c r="F62" s="85">
        <v>366</v>
      </c>
    </row>
    <row r="63" spans="1:6" ht="45">
      <c r="A63" s="16">
        <v>57</v>
      </c>
      <c r="B63" s="34" t="s">
        <v>397</v>
      </c>
      <c r="C63" s="79" t="s">
        <v>385</v>
      </c>
      <c r="D63" s="76">
        <f>150-30</f>
        <v>120</v>
      </c>
      <c r="E63" s="56" t="s">
        <v>110</v>
      </c>
      <c r="F63" s="85">
        <v>366</v>
      </c>
    </row>
    <row r="64" spans="1:6" ht="30">
      <c r="A64" s="16">
        <v>58</v>
      </c>
      <c r="B64" s="34" t="s">
        <v>398</v>
      </c>
      <c r="C64" s="79" t="s">
        <v>385</v>
      </c>
      <c r="D64" s="58">
        <v>30</v>
      </c>
      <c r="E64" s="56" t="s">
        <v>110</v>
      </c>
      <c r="F64" s="85">
        <v>366</v>
      </c>
    </row>
    <row r="65" spans="1:7" ht="30">
      <c r="A65" s="16">
        <v>59</v>
      </c>
      <c r="B65" s="34" t="s">
        <v>399</v>
      </c>
      <c r="C65" s="79" t="s">
        <v>385</v>
      </c>
      <c r="D65" s="58">
        <v>5</v>
      </c>
      <c r="E65" s="56" t="s">
        <v>233</v>
      </c>
      <c r="F65" s="85">
        <v>366</v>
      </c>
    </row>
    <row r="66" spans="1:7" ht="30">
      <c r="A66" s="16">
        <v>60</v>
      </c>
      <c r="B66" s="34" t="s">
        <v>400</v>
      </c>
      <c r="C66" s="79" t="s">
        <v>385</v>
      </c>
      <c r="D66" s="58">
        <v>2</v>
      </c>
      <c r="E66" s="56" t="s">
        <v>24</v>
      </c>
      <c r="F66" s="85">
        <v>366</v>
      </c>
    </row>
    <row r="67" spans="1:7" ht="30">
      <c r="A67" s="16">
        <v>61</v>
      </c>
      <c r="B67" s="34" t="s">
        <v>401</v>
      </c>
      <c r="C67" s="79" t="s">
        <v>385</v>
      </c>
      <c r="D67" s="58">
        <f>4</f>
        <v>4</v>
      </c>
      <c r="E67" s="56" t="s">
        <v>24</v>
      </c>
      <c r="F67" s="85">
        <v>366</v>
      </c>
    </row>
    <row r="68" spans="1:7" ht="45">
      <c r="A68" s="16">
        <v>62</v>
      </c>
      <c r="B68" s="34" t="s">
        <v>402</v>
      </c>
      <c r="C68" s="79" t="s">
        <v>385</v>
      </c>
      <c r="D68" s="58">
        <v>4</v>
      </c>
      <c r="E68" s="56" t="s">
        <v>24</v>
      </c>
      <c r="F68" s="85">
        <v>366</v>
      </c>
    </row>
    <row r="69" spans="1:7" ht="30">
      <c r="A69" s="16">
        <v>63</v>
      </c>
      <c r="B69" s="34" t="s">
        <v>403</v>
      </c>
      <c r="C69" s="79" t="s">
        <v>385</v>
      </c>
      <c r="D69" s="58">
        <f>6</f>
        <v>6</v>
      </c>
      <c r="E69" s="56" t="s">
        <v>24</v>
      </c>
      <c r="F69" s="85">
        <v>366</v>
      </c>
    </row>
    <row r="70" spans="1:7" ht="60">
      <c r="A70" s="16">
        <v>64</v>
      </c>
      <c r="B70" s="34" t="s">
        <v>404</v>
      </c>
      <c r="C70" s="79" t="s">
        <v>385</v>
      </c>
      <c r="D70" s="58">
        <v>6</v>
      </c>
      <c r="E70" s="56" t="s">
        <v>338</v>
      </c>
      <c r="F70" s="85">
        <v>366</v>
      </c>
    </row>
    <row r="71" spans="1:7" ht="45">
      <c r="A71" s="16">
        <v>65</v>
      </c>
      <c r="B71" s="34" t="s">
        <v>405</v>
      </c>
      <c r="C71" s="79" t="s">
        <v>385</v>
      </c>
      <c r="D71" s="58">
        <f>1</f>
        <v>1</v>
      </c>
      <c r="E71" s="56" t="s">
        <v>338</v>
      </c>
      <c r="F71" s="85">
        <v>366</v>
      </c>
    </row>
    <row r="72" spans="1:7" ht="45">
      <c r="A72" s="16">
        <v>66</v>
      </c>
      <c r="B72" s="34" t="s">
        <v>406</v>
      </c>
      <c r="C72" s="79" t="s">
        <v>385</v>
      </c>
      <c r="D72" s="77">
        <f>4.8</f>
        <v>4.8</v>
      </c>
      <c r="E72" s="56" t="s">
        <v>292</v>
      </c>
      <c r="F72" s="85">
        <v>366</v>
      </c>
    </row>
    <row r="73" spans="1:7" ht="45">
      <c r="A73" s="16">
        <v>67</v>
      </c>
      <c r="B73" s="69" t="s">
        <v>407</v>
      </c>
      <c r="C73" s="79" t="s">
        <v>385</v>
      </c>
      <c r="D73" s="71">
        <v>5</v>
      </c>
      <c r="E73" s="70" t="s">
        <v>195</v>
      </c>
      <c r="F73" s="85">
        <v>366</v>
      </c>
      <c r="G73" s="68"/>
    </row>
    <row r="74" spans="1:7" ht="45">
      <c r="A74" s="16">
        <v>68</v>
      </c>
      <c r="B74" s="69" t="s">
        <v>408</v>
      </c>
      <c r="C74" s="79" t="s">
        <v>385</v>
      </c>
      <c r="D74" s="72">
        <f>10</f>
        <v>10</v>
      </c>
      <c r="E74" s="70" t="s">
        <v>195</v>
      </c>
      <c r="F74" s="85">
        <v>366</v>
      </c>
    </row>
    <row r="75" spans="1:7" ht="45">
      <c r="A75" s="16">
        <v>69</v>
      </c>
      <c r="B75" s="69" t="s">
        <v>409</v>
      </c>
      <c r="C75" s="79" t="s">
        <v>385</v>
      </c>
      <c r="D75" s="72">
        <f>20-4</f>
        <v>16</v>
      </c>
      <c r="E75" s="70" t="s">
        <v>195</v>
      </c>
      <c r="F75" s="85">
        <v>366</v>
      </c>
    </row>
    <row r="76" spans="1:7" ht="45">
      <c r="A76" s="16">
        <v>70</v>
      </c>
      <c r="B76" s="69" t="s">
        <v>410</v>
      </c>
      <c r="C76" s="79" t="s">
        <v>385</v>
      </c>
      <c r="D76" s="71">
        <v>5</v>
      </c>
      <c r="E76" s="70" t="s">
        <v>195</v>
      </c>
      <c r="F76" s="85">
        <v>366</v>
      </c>
    </row>
    <row r="77" spans="1:7" ht="45">
      <c r="A77" s="16">
        <v>71</v>
      </c>
      <c r="B77" s="69" t="s">
        <v>411</v>
      </c>
      <c r="C77" s="79" t="s">
        <v>385</v>
      </c>
      <c r="D77" s="71">
        <v>2</v>
      </c>
      <c r="E77" s="70" t="s">
        <v>195</v>
      </c>
      <c r="F77" s="85">
        <v>366</v>
      </c>
      <c r="G77" s="66" t="s">
        <v>378</v>
      </c>
    </row>
    <row r="78" spans="1:7" ht="45">
      <c r="A78" s="16">
        <v>72</v>
      </c>
      <c r="B78" s="69" t="s">
        <v>412</v>
      </c>
      <c r="C78" s="79" t="s">
        <v>385</v>
      </c>
      <c r="D78" s="71">
        <v>5</v>
      </c>
      <c r="E78" s="70" t="s">
        <v>195</v>
      </c>
      <c r="F78" s="85">
        <v>366</v>
      </c>
      <c r="G78" s="66" t="s">
        <v>377</v>
      </c>
    </row>
    <row r="79" spans="1:7" ht="45">
      <c r="A79" s="16">
        <v>73</v>
      </c>
      <c r="B79" s="69" t="s">
        <v>413</v>
      </c>
      <c r="C79" s="79" t="s">
        <v>385</v>
      </c>
      <c r="D79" s="71">
        <v>6</v>
      </c>
      <c r="E79" s="70" t="s">
        <v>349</v>
      </c>
      <c r="F79" s="85">
        <v>366</v>
      </c>
      <c r="G79" s="64"/>
    </row>
    <row r="80" spans="1:7" ht="30">
      <c r="A80" s="16">
        <v>74</v>
      </c>
      <c r="B80" s="73" t="s">
        <v>414</v>
      </c>
      <c r="C80" s="79" t="s">
        <v>385</v>
      </c>
      <c r="D80" s="74">
        <f>400-120</f>
        <v>280</v>
      </c>
      <c r="E80" s="70" t="s">
        <v>374</v>
      </c>
      <c r="F80" s="85">
        <v>366</v>
      </c>
    </row>
    <row r="81" spans="1:7" ht="30">
      <c r="A81" s="16">
        <v>75</v>
      </c>
      <c r="B81" s="73" t="s">
        <v>415</v>
      </c>
      <c r="C81" s="79" t="s">
        <v>385</v>
      </c>
      <c r="D81" s="75">
        <v>200</v>
      </c>
      <c r="E81" s="70" t="s">
        <v>341</v>
      </c>
      <c r="F81" s="85">
        <v>366</v>
      </c>
    </row>
    <row r="82" spans="1:7" ht="30">
      <c r="A82" s="16">
        <v>76</v>
      </c>
      <c r="B82" s="73" t="s">
        <v>416</v>
      </c>
      <c r="C82" s="79" t="s">
        <v>385</v>
      </c>
      <c r="D82" s="75">
        <v>40</v>
      </c>
      <c r="E82" s="70" t="s">
        <v>341</v>
      </c>
      <c r="F82" s="85">
        <v>366</v>
      </c>
    </row>
    <row r="83" spans="1:7" ht="30">
      <c r="A83" s="16">
        <v>77</v>
      </c>
      <c r="B83" s="73" t="s">
        <v>417</v>
      </c>
      <c r="C83" s="79" t="s">
        <v>385</v>
      </c>
      <c r="D83" s="75">
        <v>20</v>
      </c>
      <c r="E83" s="70" t="s">
        <v>353</v>
      </c>
      <c r="F83" s="85">
        <v>366</v>
      </c>
    </row>
    <row r="84" spans="1:7" ht="45">
      <c r="A84" s="16">
        <v>78</v>
      </c>
      <c r="B84" s="73" t="s">
        <v>418</v>
      </c>
      <c r="C84" s="79" t="s">
        <v>385</v>
      </c>
      <c r="D84" s="75">
        <v>1</v>
      </c>
      <c r="E84" s="70" t="s">
        <v>195</v>
      </c>
      <c r="F84" s="85">
        <v>366</v>
      </c>
      <c r="G84" s="17">
        <v>21801472</v>
      </c>
    </row>
    <row r="85" spans="1:7" ht="60">
      <c r="A85" s="16">
        <v>79</v>
      </c>
      <c r="B85" s="73" t="s">
        <v>419</v>
      </c>
      <c r="C85" s="79" t="s">
        <v>385</v>
      </c>
      <c r="D85" s="86">
        <v>5</v>
      </c>
      <c r="E85" s="87" t="s">
        <v>214</v>
      </c>
      <c r="F85" s="85">
        <v>366</v>
      </c>
    </row>
    <row r="86" spans="1:7" ht="60">
      <c r="A86" s="16">
        <v>80</v>
      </c>
      <c r="B86" s="73" t="s">
        <v>420</v>
      </c>
      <c r="C86" s="79" t="s">
        <v>385</v>
      </c>
      <c r="D86" s="86">
        <v>3</v>
      </c>
      <c r="E86" s="87" t="s">
        <v>214</v>
      </c>
      <c r="F86" s="85">
        <v>366</v>
      </c>
    </row>
    <row r="87" spans="1:7" ht="60">
      <c r="A87" s="16">
        <v>81</v>
      </c>
      <c r="B87" s="73" t="s">
        <v>421</v>
      </c>
      <c r="C87" s="79" t="s">
        <v>385</v>
      </c>
      <c r="D87" s="86">
        <v>3</v>
      </c>
      <c r="E87" s="87" t="s">
        <v>214</v>
      </c>
      <c r="F87" s="85">
        <v>366</v>
      </c>
    </row>
    <row r="88" spans="1:7" ht="45">
      <c r="A88" s="16">
        <v>82</v>
      </c>
      <c r="B88" s="73" t="s">
        <v>422</v>
      </c>
      <c r="C88" s="79" t="s">
        <v>385</v>
      </c>
      <c r="D88" s="86">
        <v>2</v>
      </c>
      <c r="E88" s="87" t="s">
        <v>214</v>
      </c>
      <c r="F88" s="85">
        <v>366</v>
      </c>
    </row>
    <row r="89" spans="1:7" ht="45">
      <c r="A89" s="16">
        <v>83</v>
      </c>
      <c r="B89" s="73" t="s">
        <v>423</v>
      </c>
      <c r="C89" s="79" t="s">
        <v>385</v>
      </c>
      <c r="D89" s="86">
        <v>4</v>
      </c>
      <c r="E89" s="87" t="s">
        <v>214</v>
      </c>
      <c r="F89" s="85">
        <v>366</v>
      </c>
    </row>
    <row r="90" spans="1:7" ht="60">
      <c r="A90" s="16">
        <v>84</v>
      </c>
      <c r="B90" s="73" t="s">
        <v>424</v>
      </c>
      <c r="C90" s="79" t="s">
        <v>385</v>
      </c>
      <c r="D90" s="88">
        <v>0.3</v>
      </c>
      <c r="E90" s="87" t="s">
        <v>292</v>
      </c>
      <c r="F90" s="85">
        <v>366</v>
      </c>
    </row>
    <row r="91" spans="1:7" ht="45">
      <c r="A91" s="16">
        <v>85</v>
      </c>
      <c r="B91" s="73" t="s">
        <v>425</v>
      </c>
      <c r="C91" s="79" t="s">
        <v>385</v>
      </c>
      <c r="D91" s="89">
        <v>1</v>
      </c>
      <c r="E91" s="87" t="s">
        <v>244</v>
      </c>
      <c r="F91" s="85">
        <v>366</v>
      </c>
    </row>
    <row r="92" spans="1:7" ht="60">
      <c r="A92" s="16">
        <v>86</v>
      </c>
      <c r="B92" s="73" t="s">
        <v>426</v>
      </c>
      <c r="C92" s="79" t="s">
        <v>385</v>
      </c>
      <c r="D92" s="86">
        <v>5</v>
      </c>
      <c r="E92" s="87" t="s">
        <v>214</v>
      </c>
      <c r="F92" s="85">
        <v>366</v>
      </c>
    </row>
    <row r="93" spans="1:7" ht="60">
      <c r="A93" s="16">
        <v>87</v>
      </c>
      <c r="B93" s="73" t="s">
        <v>427</v>
      </c>
      <c r="C93" s="79" t="s">
        <v>385</v>
      </c>
      <c r="D93" s="90">
        <v>3</v>
      </c>
      <c r="E93" s="87" t="s">
        <v>214</v>
      </c>
      <c r="F93" s="85">
        <v>366</v>
      </c>
    </row>
    <row r="94" spans="1:7" ht="60">
      <c r="A94" s="16">
        <v>88</v>
      </c>
      <c r="B94" s="73" t="s">
        <v>428</v>
      </c>
      <c r="C94" s="79" t="s">
        <v>385</v>
      </c>
      <c r="D94" s="90">
        <v>3</v>
      </c>
      <c r="E94" s="87" t="s">
        <v>214</v>
      </c>
      <c r="F94" s="85">
        <v>366</v>
      </c>
    </row>
    <row r="95" spans="1:7" ht="45">
      <c r="A95" s="16">
        <v>89</v>
      </c>
      <c r="B95" s="73" t="s">
        <v>429</v>
      </c>
      <c r="C95" s="79" t="s">
        <v>385</v>
      </c>
      <c r="D95" s="86">
        <v>2</v>
      </c>
      <c r="E95" s="87" t="s">
        <v>214</v>
      </c>
      <c r="F95" s="85">
        <v>366</v>
      </c>
    </row>
    <row r="96" spans="1:7" ht="45">
      <c r="A96" s="16">
        <v>90</v>
      </c>
      <c r="B96" s="73" t="s">
        <v>430</v>
      </c>
      <c r="C96" s="79" t="s">
        <v>385</v>
      </c>
      <c r="D96" s="86">
        <v>4</v>
      </c>
      <c r="E96" s="87" t="s">
        <v>214</v>
      </c>
      <c r="F96" s="85">
        <v>366</v>
      </c>
    </row>
    <row r="97" spans="1:6" ht="45">
      <c r="A97" s="16">
        <v>91</v>
      </c>
      <c r="B97" s="73" t="s">
        <v>431</v>
      </c>
      <c r="C97" s="79" t="s">
        <v>385</v>
      </c>
      <c r="D97" s="88">
        <v>0.3</v>
      </c>
      <c r="E97" s="87" t="s">
        <v>292</v>
      </c>
      <c r="F97" s="85">
        <v>366</v>
      </c>
    </row>
    <row r="98" spans="1:6" ht="45">
      <c r="A98" s="16">
        <v>92</v>
      </c>
      <c r="B98" s="73" t="s">
        <v>432</v>
      </c>
      <c r="C98" s="79" t="s">
        <v>385</v>
      </c>
      <c r="D98" s="89">
        <v>1</v>
      </c>
      <c r="E98" s="87" t="s">
        <v>244</v>
      </c>
      <c r="F98" s="85">
        <v>366</v>
      </c>
    </row>
    <row r="99" spans="1:6" ht="45">
      <c r="A99" s="16">
        <v>93</v>
      </c>
      <c r="B99" s="73" t="s">
        <v>433</v>
      </c>
      <c r="C99" s="79" t="s">
        <v>385</v>
      </c>
      <c r="D99" s="90">
        <f>100-20</f>
        <v>80</v>
      </c>
      <c r="E99" s="87" t="s">
        <v>214</v>
      </c>
      <c r="F99" s="85">
        <v>366</v>
      </c>
    </row>
    <row r="100" spans="1:6" ht="45">
      <c r="A100" s="16">
        <v>94</v>
      </c>
      <c r="B100" s="73" t="s">
        <v>434</v>
      </c>
      <c r="C100" s="79" t="s">
        <v>385</v>
      </c>
      <c r="D100" s="86">
        <v>10</v>
      </c>
      <c r="E100" s="87" t="s">
        <v>214</v>
      </c>
      <c r="F100" s="85">
        <v>366</v>
      </c>
    </row>
    <row r="101" spans="1:6" ht="45">
      <c r="A101" s="16">
        <v>95</v>
      </c>
      <c r="B101" s="73" t="s">
        <v>435</v>
      </c>
      <c r="C101" s="79" t="s">
        <v>385</v>
      </c>
      <c r="D101" s="86">
        <v>5</v>
      </c>
      <c r="E101" s="87" t="s">
        <v>214</v>
      </c>
      <c r="F101" s="85">
        <v>366</v>
      </c>
    </row>
    <row r="102" spans="1:6" ht="45">
      <c r="A102" s="16">
        <v>96</v>
      </c>
      <c r="B102" s="73" t="s">
        <v>436</v>
      </c>
      <c r="C102" s="79" t="s">
        <v>385</v>
      </c>
      <c r="D102" s="90">
        <f>150-30</f>
        <v>120</v>
      </c>
      <c r="E102" s="87" t="s">
        <v>214</v>
      </c>
      <c r="F102" s="85">
        <v>366</v>
      </c>
    </row>
    <row r="103" spans="1:6" ht="45">
      <c r="A103" s="16">
        <v>97</v>
      </c>
      <c r="B103" s="73" t="s">
        <v>437</v>
      </c>
      <c r="C103" s="79" t="s">
        <v>385</v>
      </c>
      <c r="D103" s="86">
        <v>10</v>
      </c>
      <c r="E103" s="87" t="s">
        <v>214</v>
      </c>
      <c r="F103" s="85">
        <v>366</v>
      </c>
    </row>
    <row r="104" spans="1:6" ht="30">
      <c r="A104" s="16">
        <v>98</v>
      </c>
      <c r="B104" s="73" t="s">
        <v>438</v>
      </c>
      <c r="C104" s="79" t="s">
        <v>385</v>
      </c>
      <c r="D104" s="86">
        <v>6</v>
      </c>
      <c r="E104" s="87" t="s">
        <v>281</v>
      </c>
      <c r="F104" s="85">
        <v>366</v>
      </c>
    </row>
    <row r="105" spans="1:6" ht="45">
      <c r="A105" s="16">
        <v>99</v>
      </c>
      <c r="B105" s="73" t="s">
        <v>439</v>
      </c>
      <c r="C105" s="79" t="s">
        <v>385</v>
      </c>
      <c r="D105" s="86">
        <f>1</f>
        <v>1</v>
      </c>
      <c r="E105" s="87" t="s">
        <v>82</v>
      </c>
      <c r="F105" s="85">
        <v>366</v>
      </c>
    </row>
    <row r="106" spans="1:6" ht="60">
      <c r="A106" s="16">
        <v>100</v>
      </c>
      <c r="B106" s="73" t="s">
        <v>440</v>
      </c>
      <c r="C106" s="79" t="s">
        <v>385</v>
      </c>
      <c r="D106" s="86">
        <f>D105*100*0.6/10</f>
        <v>6</v>
      </c>
      <c r="E106" s="87" t="s">
        <v>34</v>
      </c>
      <c r="F106" s="85">
        <v>366</v>
      </c>
    </row>
    <row r="107" spans="1:6" ht="45">
      <c r="A107" s="16">
        <v>101</v>
      </c>
      <c r="B107" s="73" t="s">
        <v>441</v>
      </c>
      <c r="C107" s="79" t="s">
        <v>385</v>
      </c>
      <c r="D107" s="88">
        <f>(SUM(D108:D110)*40*0.7*0.45)/100</f>
        <v>0.88200000000000001</v>
      </c>
      <c r="E107" s="87" t="s">
        <v>225</v>
      </c>
      <c r="F107" s="85">
        <v>366</v>
      </c>
    </row>
    <row r="108" spans="1:6" ht="45">
      <c r="A108" s="16">
        <v>102</v>
      </c>
      <c r="B108" s="73" t="s">
        <v>442</v>
      </c>
      <c r="C108" s="79" t="s">
        <v>385</v>
      </c>
      <c r="D108" s="86">
        <v>2</v>
      </c>
      <c r="E108" s="87" t="s">
        <v>281</v>
      </c>
      <c r="F108" s="85">
        <v>366</v>
      </c>
    </row>
    <row r="109" spans="1:6" ht="45">
      <c r="A109" s="16">
        <v>103</v>
      </c>
      <c r="B109" s="73" t="s">
        <v>443</v>
      </c>
      <c r="C109" s="79" t="s">
        <v>385</v>
      </c>
      <c r="D109" s="86">
        <v>3</v>
      </c>
      <c r="E109" s="87" t="s">
        <v>281</v>
      </c>
      <c r="F109" s="85">
        <v>366</v>
      </c>
    </row>
    <row r="110" spans="1:6" ht="45">
      <c r="A110" s="16">
        <v>104</v>
      </c>
      <c r="B110" s="73" t="s">
        <v>444</v>
      </c>
      <c r="C110" s="79" t="s">
        <v>385</v>
      </c>
      <c r="D110" s="86">
        <v>2</v>
      </c>
      <c r="E110" s="87" t="s">
        <v>281</v>
      </c>
      <c r="F110" s="85">
        <v>366</v>
      </c>
    </row>
    <row r="111" spans="1:6" ht="30">
      <c r="A111" s="16">
        <v>105</v>
      </c>
      <c r="B111" s="73" t="s">
        <v>479</v>
      </c>
      <c r="C111" s="79" t="s">
        <v>385</v>
      </c>
      <c r="D111" s="86">
        <f>SUM(D108:D110)*40*0.4/2</f>
        <v>56</v>
      </c>
      <c r="E111" s="87" t="s">
        <v>253</v>
      </c>
      <c r="F111" s="85">
        <v>366</v>
      </c>
    </row>
    <row r="112" spans="1:6" ht="30">
      <c r="A112" s="16">
        <v>106</v>
      </c>
      <c r="B112" s="73" t="s">
        <v>480</v>
      </c>
      <c r="C112" s="79" t="s">
        <v>385</v>
      </c>
      <c r="D112" s="86">
        <f>SUM(D109:D110)*40*0.1*0.4/2</f>
        <v>4</v>
      </c>
      <c r="E112" s="87" t="s">
        <v>247</v>
      </c>
      <c r="F112" s="85">
        <v>366</v>
      </c>
    </row>
    <row r="113" spans="1:6" ht="60">
      <c r="A113" s="16">
        <v>107</v>
      </c>
      <c r="B113" s="73" t="s">
        <v>445</v>
      </c>
      <c r="C113" s="79" t="s">
        <v>385</v>
      </c>
      <c r="D113" s="86">
        <f>D111</f>
        <v>56</v>
      </c>
      <c r="E113" s="87" t="s">
        <v>253</v>
      </c>
      <c r="F113" s="85">
        <v>366</v>
      </c>
    </row>
    <row r="114" spans="1:6" ht="30">
      <c r="A114" s="16">
        <v>108</v>
      </c>
      <c r="B114" s="73" t="s">
        <v>481</v>
      </c>
      <c r="C114" s="79" t="s">
        <v>385</v>
      </c>
      <c r="D114" s="86">
        <f>D112</f>
        <v>4</v>
      </c>
      <c r="E114" s="87" t="s">
        <v>247</v>
      </c>
      <c r="F114" s="85">
        <v>366</v>
      </c>
    </row>
    <row r="115" spans="1:6" ht="30">
      <c r="A115" s="16">
        <v>109</v>
      </c>
      <c r="B115" s="73" t="s">
        <v>482</v>
      </c>
      <c r="C115" s="79" t="s">
        <v>385</v>
      </c>
      <c r="D115" s="86">
        <f>D111</f>
        <v>56</v>
      </c>
      <c r="E115" s="87" t="s">
        <v>253</v>
      </c>
      <c r="F115" s="85">
        <v>366</v>
      </c>
    </row>
    <row r="116" spans="1:6" ht="30">
      <c r="A116" s="16">
        <v>110</v>
      </c>
      <c r="B116" s="73" t="s">
        <v>483</v>
      </c>
      <c r="C116" s="79" t="s">
        <v>385</v>
      </c>
      <c r="D116" s="86">
        <f>D112</f>
        <v>4</v>
      </c>
      <c r="E116" s="87" t="s">
        <v>247</v>
      </c>
      <c r="F116" s="85">
        <v>366</v>
      </c>
    </row>
    <row r="117" spans="1:6" ht="45">
      <c r="A117" s="16">
        <v>111</v>
      </c>
      <c r="B117" s="73" t="s">
        <v>484</v>
      </c>
      <c r="C117" s="79" t="s">
        <v>385</v>
      </c>
      <c r="D117" s="86">
        <f>D115</f>
        <v>56</v>
      </c>
      <c r="E117" s="87" t="s">
        <v>253</v>
      </c>
      <c r="F117" s="85">
        <v>366</v>
      </c>
    </row>
    <row r="118" spans="1:6" ht="45">
      <c r="A118" s="16">
        <v>112</v>
      </c>
      <c r="B118" s="73" t="s">
        <v>485</v>
      </c>
      <c r="C118" s="79" t="s">
        <v>385</v>
      </c>
      <c r="D118" s="86">
        <f>D116</f>
        <v>4</v>
      </c>
      <c r="E118" s="87" t="s">
        <v>247</v>
      </c>
      <c r="F118" s="85">
        <v>366</v>
      </c>
    </row>
    <row r="119" spans="1:6" ht="30">
      <c r="A119" s="16">
        <v>113</v>
      </c>
      <c r="B119" s="73" t="s">
        <v>446</v>
      </c>
      <c r="C119" s="79" t="s">
        <v>385</v>
      </c>
      <c r="D119" s="86">
        <v>10</v>
      </c>
      <c r="E119" s="87" t="s">
        <v>281</v>
      </c>
      <c r="F119" s="85">
        <v>366</v>
      </c>
    </row>
    <row r="120" spans="1:6" ht="45">
      <c r="A120" s="16">
        <v>114</v>
      </c>
      <c r="B120" s="73" t="s">
        <v>447</v>
      </c>
      <c r="C120" s="79" t="s">
        <v>385</v>
      </c>
      <c r="D120" s="88">
        <f>(SUM(D108:D110)*40)/100</f>
        <v>2.8</v>
      </c>
      <c r="E120" s="87" t="s">
        <v>82</v>
      </c>
      <c r="F120" s="85">
        <v>366</v>
      </c>
    </row>
    <row r="121" spans="1:6" ht="45">
      <c r="A121" s="16">
        <v>115</v>
      </c>
      <c r="B121" s="73" t="s">
        <v>448</v>
      </c>
      <c r="C121" s="79" t="s">
        <v>385</v>
      </c>
      <c r="D121" s="88">
        <f>D107</f>
        <v>0.88200000000000001</v>
      </c>
      <c r="E121" s="87" t="s">
        <v>225</v>
      </c>
      <c r="F121" s="85">
        <v>366</v>
      </c>
    </row>
    <row r="122" spans="1:6" ht="45">
      <c r="A122" s="16">
        <v>116</v>
      </c>
      <c r="B122" s="73" t="s">
        <v>449</v>
      </c>
      <c r="C122" s="79" t="s">
        <v>385</v>
      </c>
      <c r="D122" s="86">
        <v>5</v>
      </c>
      <c r="E122" s="87" t="s">
        <v>312</v>
      </c>
      <c r="F122" s="85">
        <v>366</v>
      </c>
    </row>
    <row r="123" spans="1:6" ht="45">
      <c r="A123" s="16">
        <v>117</v>
      </c>
      <c r="B123" s="73" t="s">
        <v>450</v>
      </c>
      <c r="C123" s="79" t="s">
        <v>385</v>
      </c>
      <c r="D123" s="86">
        <v>80</v>
      </c>
      <c r="E123" s="87" t="s">
        <v>312</v>
      </c>
      <c r="F123" s="85">
        <v>366</v>
      </c>
    </row>
    <row r="124" spans="1:6" ht="45">
      <c r="A124" s="16">
        <v>118</v>
      </c>
      <c r="B124" s="73" t="s">
        <v>451</v>
      </c>
      <c r="C124" s="79" t="s">
        <v>385</v>
      </c>
      <c r="D124" s="86">
        <v>10</v>
      </c>
      <c r="E124" s="87" t="s">
        <v>97</v>
      </c>
      <c r="F124" s="85">
        <v>366</v>
      </c>
    </row>
    <row r="125" spans="1:6" ht="45">
      <c r="A125" s="16">
        <v>119</v>
      </c>
      <c r="B125" s="73" t="s">
        <v>452</v>
      </c>
      <c r="C125" s="79" t="s">
        <v>385</v>
      </c>
      <c r="D125" s="91">
        <v>15</v>
      </c>
      <c r="E125" s="87" t="s">
        <v>24</v>
      </c>
      <c r="F125" s="85">
        <v>366</v>
      </c>
    </row>
    <row r="126" spans="1:6" ht="60">
      <c r="A126" s="16">
        <v>120</v>
      </c>
      <c r="B126" s="73" t="s">
        <v>453</v>
      </c>
      <c r="C126" s="79" t="s">
        <v>385</v>
      </c>
      <c r="D126" s="91">
        <f>D125</f>
        <v>15</v>
      </c>
      <c r="E126" s="87" t="s">
        <v>24</v>
      </c>
      <c r="F126" s="85">
        <v>366</v>
      </c>
    </row>
    <row r="127" spans="1:6" ht="30">
      <c r="A127" s="16">
        <v>121</v>
      </c>
      <c r="B127" s="73" t="s">
        <v>454</v>
      </c>
      <c r="C127" s="79" t="s">
        <v>385</v>
      </c>
      <c r="D127" s="86">
        <v>2</v>
      </c>
      <c r="E127" s="87" t="s">
        <v>195</v>
      </c>
      <c r="F127" s="85">
        <v>366</v>
      </c>
    </row>
    <row r="128" spans="1:6" ht="45">
      <c r="A128" s="16">
        <v>122</v>
      </c>
      <c r="B128" s="73" t="s">
        <v>455</v>
      </c>
      <c r="C128" s="79" t="s">
        <v>385</v>
      </c>
      <c r="D128" s="86">
        <v>10</v>
      </c>
      <c r="E128" s="87" t="s">
        <v>312</v>
      </c>
      <c r="F128" s="85">
        <v>366</v>
      </c>
    </row>
    <row r="129" spans="1:6" ht="45">
      <c r="A129" s="16">
        <v>123</v>
      </c>
      <c r="B129" s="73" t="s">
        <v>456</v>
      </c>
      <c r="C129" s="79" t="s">
        <v>385</v>
      </c>
      <c r="D129" s="86">
        <v>7</v>
      </c>
      <c r="E129" s="87" t="s">
        <v>244</v>
      </c>
      <c r="F129" s="85">
        <v>366</v>
      </c>
    </row>
    <row r="130" spans="1:6" ht="30">
      <c r="A130" s="16">
        <v>124</v>
      </c>
      <c r="B130" s="73" t="s">
        <v>457</v>
      </c>
      <c r="C130" s="79" t="s">
        <v>385</v>
      </c>
      <c r="D130" s="86">
        <v>10</v>
      </c>
      <c r="E130" s="87" t="s">
        <v>312</v>
      </c>
      <c r="F130" s="85">
        <v>366</v>
      </c>
    </row>
    <row r="131" spans="1:6" ht="30">
      <c r="A131" s="16">
        <v>125</v>
      </c>
      <c r="B131" s="73" t="s">
        <v>458</v>
      </c>
      <c r="C131" s="79" t="s">
        <v>385</v>
      </c>
      <c r="D131" s="86">
        <v>4</v>
      </c>
      <c r="E131" s="87" t="s">
        <v>296</v>
      </c>
      <c r="F131" s="85">
        <v>366</v>
      </c>
    </row>
    <row r="132" spans="1:6" ht="30">
      <c r="A132" s="16">
        <v>126</v>
      </c>
      <c r="B132" s="73" t="s">
        <v>459</v>
      </c>
      <c r="C132" s="79" t="s">
        <v>385</v>
      </c>
      <c r="D132" s="86">
        <v>3</v>
      </c>
      <c r="E132" s="87" t="s">
        <v>296</v>
      </c>
      <c r="F132" s="85">
        <v>366</v>
      </c>
    </row>
    <row r="133" spans="1:6" ht="30">
      <c r="A133" s="16">
        <v>127</v>
      </c>
      <c r="B133" s="73" t="s">
        <v>460</v>
      </c>
      <c r="C133" s="79" t="s">
        <v>385</v>
      </c>
      <c r="D133" s="86">
        <v>5</v>
      </c>
      <c r="E133" s="87" t="s">
        <v>296</v>
      </c>
      <c r="F133" s="85">
        <v>366</v>
      </c>
    </row>
    <row r="134" spans="1:6" ht="30">
      <c r="A134" s="16">
        <v>128</v>
      </c>
      <c r="B134" s="73" t="s">
        <v>461</v>
      </c>
      <c r="C134" s="79" t="s">
        <v>385</v>
      </c>
      <c r="D134" s="86">
        <v>20</v>
      </c>
      <c r="E134" s="87" t="s">
        <v>196</v>
      </c>
      <c r="F134" s="85">
        <v>366</v>
      </c>
    </row>
    <row r="135" spans="1:6" ht="45">
      <c r="A135" s="16">
        <v>129</v>
      </c>
      <c r="B135" s="73" t="s">
        <v>462</v>
      </c>
      <c r="C135" s="79" t="s">
        <v>385</v>
      </c>
      <c r="D135" s="86">
        <v>0</v>
      </c>
      <c r="E135" s="87" t="s">
        <v>302</v>
      </c>
      <c r="F135" s="85">
        <v>366</v>
      </c>
    </row>
    <row r="136" spans="1:6" ht="45">
      <c r="A136" s="16">
        <v>130</v>
      </c>
      <c r="B136" s="73" t="s">
        <v>463</v>
      </c>
      <c r="C136" s="79" t="s">
        <v>385</v>
      </c>
      <c r="D136" s="86">
        <v>50</v>
      </c>
      <c r="E136" s="87" t="s">
        <v>110</v>
      </c>
      <c r="F136" s="85">
        <v>366</v>
      </c>
    </row>
    <row r="137" spans="1:6" ht="30">
      <c r="A137" s="16">
        <v>131</v>
      </c>
      <c r="B137" s="73" t="s">
        <v>464</v>
      </c>
      <c r="C137" s="79" t="s">
        <v>385</v>
      </c>
      <c r="D137" s="86">
        <v>5</v>
      </c>
      <c r="E137" s="87" t="s">
        <v>110</v>
      </c>
      <c r="F137" s="85">
        <v>366</v>
      </c>
    </row>
    <row r="138" spans="1:6" ht="30">
      <c r="A138" s="16">
        <v>132</v>
      </c>
      <c r="B138" s="73" t="s">
        <v>465</v>
      </c>
      <c r="C138" s="79" t="s">
        <v>385</v>
      </c>
      <c r="D138" s="86">
        <v>2</v>
      </c>
      <c r="E138" s="87" t="s">
        <v>233</v>
      </c>
      <c r="F138" s="85">
        <v>366</v>
      </c>
    </row>
    <row r="139" spans="1:6" ht="30">
      <c r="A139" s="16">
        <v>133</v>
      </c>
      <c r="B139" s="73" t="s">
        <v>466</v>
      </c>
      <c r="C139" s="79" t="s">
        <v>385</v>
      </c>
      <c r="D139" s="86">
        <v>2</v>
      </c>
      <c r="E139" s="87" t="s">
        <v>24</v>
      </c>
      <c r="F139" s="85">
        <v>366</v>
      </c>
    </row>
    <row r="140" spans="1:6" ht="30">
      <c r="A140" s="16">
        <v>134</v>
      </c>
      <c r="B140" s="73" t="s">
        <v>467</v>
      </c>
      <c r="C140" s="79" t="s">
        <v>385</v>
      </c>
      <c r="D140" s="86">
        <v>2</v>
      </c>
      <c r="E140" s="87" t="s">
        <v>24</v>
      </c>
      <c r="F140" s="85">
        <v>366</v>
      </c>
    </row>
    <row r="141" spans="1:6" ht="60">
      <c r="A141" s="16">
        <v>135</v>
      </c>
      <c r="B141" s="73" t="s">
        <v>468</v>
      </c>
      <c r="C141" s="79" t="s">
        <v>385</v>
      </c>
      <c r="D141" s="86">
        <v>4</v>
      </c>
      <c r="E141" s="87" t="s">
        <v>338</v>
      </c>
      <c r="F141" s="85">
        <v>366</v>
      </c>
    </row>
    <row r="142" spans="1:6" ht="45">
      <c r="A142" s="16">
        <v>136</v>
      </c>
      <c r="B142" s="73" t="s">
        <v>469</v>
      </c>
      <c r="C142" s="79" t="s">
        <v>385</v>
      </c>
      <c r="D142" s="88">
        <f>0.9</f>
        <v>0.9</v>
      </c>
      <c r="E142" s="87" t="s">
        <v>292</v>
      </c>
      <c r="F142" s="85">
        <v>366</v>
      </c>
    </row>
    <row r="143" spans="1:6" ht="45">
      <c r="A143" s="16">
        <v>137</v>
      </c>
      <c r="B143" s="73" t="s">
        <v>470</v>
      </c>
      <c r="C143" s="79" t="s">
        <v>385</v>
      </c>
      <c r="D143" s="80">
        <v>3</v>
      </c>
      <c r="E143" s="83" t="s">
        <v>195</v>
      </c>
      <c r="F143" s="85">
        <v>366</v>
      </c>
    </row>
    <row r="144" spans="1:6" ht="45">
      <c r="A144" s="16">
        <v>138</v>
      </c>
      <c r="B144" s="73" t="s">
        <v>471</v>
      </c>
      <c r="C144" s="79" t="s">
        <v>385</v>
      </c>
      <c r="D144" s="80">
        <v>2</v>
      </c>
      <c r="E144" s="83" t="s">
        <v>195</v>
      </c>
      <c r="F144" s="85">
        <v>366</v>
      </c>
    </row>
    <row r="145" spans="1:6" ht="45">
      <c r="A145" s="16">
        <v>139</v>
      </c>
      <c r="B145" s="73" t="s">
        <v>472</v>
      </c>
      <c r="C145" s="79" t="s">
        <v>385</v>
      </c>
      <c r="D145" s="81">
        <v>2</v>
      </c>
      <c r="E145" s="84" t="s">
        <v>195</v>
      </c>
      <c r="F145" s="85">
        <v>366</v>
      </c>
    </row>
    <row r="146" spans="1:6" ht="45">
      <c r="A146" s="16">
        <v>140</v>
      </c>
      <c r="B146" s="73" t="s">
        <v>473</v>
      </c>
      <c r="C146" s="79" t="s">
        <v>385</v>
      </c>
      <c r="D146" s="81">
        <v>2</v>
      </c>
      <c r="E146" s="84" t="s">
        <v>195</v>
      </c>
      <c r="F146" s="85">
        <v>366</v>
      </c>
    </row>
    <row r="147" spans="1:6" ht="45">
      <c r="A147" s="16">
        <v>141</v>
      </c>
      <c r="B147" s="73" t="s">
        <v>474</v>
      </c>
      <c r="C147" s="79" t="s">
        <v>385</v>
      </c>
      <c r="D147" s="81">
        <v>2</v>
      </c>
      <c r="E147" s="84" t="s">
        <v>349</v>
      </c>
      <c r="F147" s="85">
        <v>366</v>
      </c>
    </row>
    <row r="148" spans="1:6" ht="30">
      <c r="A148" s="16">
        <v>142</v>
      </c>
      <c r="B148" s="73" t="s">
        <v>475</v>
      </c>
      <c r="C148" s="79" t="s">
        <v>385</v>
      </c>
      <c r="D148" s="82">
        <v>100</v>
      </c>
      <c r="E148" s="83" t="s">
        <v>341</v>
      </c>
      <c r="F148" s="85">
        <v>366</v>
      </c>
    </row>
    <row r="149" spans="1:6" ht="30">
      <c r="A149" s="16">
        <v>143</v>
      </c>
      <c r="B149" s="73" t="s">
        <v>476</v>
      </c>
      <c r="C149" s="79" t="s">
        <v>385</v>
      </c>
      <c r="D149" s="82">
        <v>20</v>
      </c>
      <c r="E149" s="83" t="s">
        <v>341</v>
      </c>
      <c r="F149" s="85">
        <v>366</v>
      </c>
    </row>
    <row r="150" spans="1:6" ht="30">
      <c r="A150" s="16">
        <v>144</v>
      </c>
      <c r="B150" s="73" t="s">
        <v>477</v>
      </c>
      <c r="C150" s="79" t="s">
        <v>385</v>
      </c>
      <c r="D150" s="82">
        <v>10</v>
      </c>
      <c r="E150" s="83" t="s">
        <v>341</v>
      </c>
      <c r="F150" s="85">
        <v>366</v>
      </c>
    </row>
    <row r="151" spans="1:6" ht="30">
      <c r="A151" s="16">
        <v>145</v>
      </c>
      <c r="B151" s="73" t="s">
        <v>478</v>
      </c>
      <c r="C151" s="79" t="s">
        <v>385</v>
      </c>
      <c r="D151" s="82">
        <v>10</v>
      </c>
      <c r="E151" s="83" t="s">
        <v>353</v>
      </c>
      <c r="F151" s="85">
        <v>366</v>
      </c>
    </row>
  </sheetData>
  <mergeCells count="8">
    <mergeCell ref="A1:F1"/>
    <mergeCell ref="A2:F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42"/>
  <sheetViews>
    <sheetView showZeros="0" workbookViewId="0">
      <selection sqref="A1:E1"/>
    </sheetView>
  </sheetViews>
  <sheetFormatPr defaultColWidth="9.140625" defaultRowHeight="15"/>
  <cols>
    <col min="1" max="2" width="9.42578125" style="17" customWidth="1"/>
    <col min="3" max="3" width="5.28515625" style="17" customWidth="1"/>
    <col min="4" max="4" width="17.85546875" style="17" customWidth="1"/>
    <col min="5" max="5" width="1.85546875" style="17" customWidth="1"/>
    <col min="6" max="6" width="1.7109375" style="17" customWidth="1"/>
    <col min="7" max="7" width="25" style="17" customWidth="1"/>
    <col min="8" max="8" width="9.140625" style="17" customWidth="1"/>
    <col min="9" max="9" width="8" style="17" customWidth="1"/>
    <col min="10" max="10" width="8.28515625" style="17" customWidth="1"/>
    <col min="11" max="11" width="7.85546875" style="17" customWidth="1"/>
    <col min="12" max="12" width="8.7109375" style="17" customWidth="1"/>
    <col min="13" max="13" width="8.28515625" style="17" customWidth="1"/>
    <col min="14" max="14" width="7.5703125" style="17" customWidth="1"/>
    <col min="15" max="15" width="8.7109375" style="17" customWidth="1"/>
    <col min="16" max="16384" width="9.140625" style="17"/>
  </cols>
  <sheetData>
    <row r="1" spans="1:15" ht="18" customHeight="1">
      <c r="A1" s="464" t="s">
        <v>70</v>
      </c>
      <c r="B1" s="464"/>
      <c r="C1" s="464"/>
      <c r="D1" s="464"/>
      <c r="E1" s="464"/>
      <c r="F1" s="57"/>
      <c r="G1" s="57"/>
      <c r="H1" s="464" t="s">
        <v>277</v>
      </c>
      <c r="I1" s="464"/>
      <c r="J1" s="464"/>
      <c r="K1" s="464"/>
      <c r="L1" s="464"/>
      <c r="M1" s="464"/>
      <c r="N1" s="464"/>
      <c r="O1" s="464"/>
    </row>
    <row r="2" spans="1:15" ht="18" customHeight="1">
      <c r="A2" s="57"/>
      <c r="B2" s="57"/>
      <c r="C2" s="57"/>
      <c r="D2" s="57"/>
      <c r="E2" s="57"/>
      <c r="F2" s="57"/>
      <c r="G2" s="57"/>
      <c r="H2" s="464" t="s">
        <v>205</v>
      </c>
      <c r="I2" s="464"/>
      <c r="J2" s="464"/>
      <c r="K2" s="464"/>
      <c r="L2" s="464"/>
      <c r="M2" s="464"/>
      <c r="N2" s="464"/>
      <c r="O2" s="464"/>
    </row>
    <row r="3" spans="1:15" ht="17.2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17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ht="28.5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</row>
    <row r="6" spans="1:15" ht="33.75" customHeight="1">
      <c r="A6" s="482" t="s">
        <v>293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</row>
    <row r="7" spans="1:15" ht="21.75" customHeight="1">
      <c r="A7" s="523" t="s">
        <v>246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</row>
    <row r="8" spans="1:15" ht="19.5" customHeight="1">
      <c r="A8" s="524" t="s">
        <v>181</v>
      </c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</row>
    <row r="9" spans="1:15" ht="18" customHeight="1">
      <c r="A9" s="522" t="s">
        <v>30</v>
      </c>
      <c r="B9" s="522"/>
      <c r="C9" s="522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</row>
    <row r="10" spans="1:15" ht="30.75" customHeight="1">
      <c r="A10" s="522" t="s">
        <v>283</v>
      </c>
      <c r="B10" s="522"/>
      <c r="C10" s="522"/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</row>
    <row r="11" spans="1:15" ht="18" customHeight="1">
      <c r="A11" s="522" t="s">
        <v>190</v>
      </c>
      <c r="B11" s="522"/>
      <c r="C11" s="522"/>
      <c r="D11" s="522"/>
      <c r="E11" s="522"/>
      <c r="F11" s="522"/>
      <c r="G11" s="522"/>
      <c r="H11" s="522"/>
      <c r="I11" s="522"/>
      <c r="J11" s="522"/>
      <c r="K11" s="522"/>
      <c r="L11" s="522"/>
      <c r="M11" s="522"/>
      <c r="N11" s="522"/>
      <c r="O11" s="522"/>
    </row>
    <row r="12" spans="1:15" ht="18" customHeight="1">
      <c r="A12" s="522" t="s">
        <v>91</v>
      </c>
      <c r="B12" s="522"/>
      <c r="C12" s="522"/>
      <c r="D12" s="522"/>
      <c r="E12" s="522"/>
      <c r="F12" s="522"/>
      <c r="G12" s="522"/>
      <c r="H12" s="522"/>
      <c r="I12" s="522"/>
      <c r="J12" s="522"/>
      <c r="K12" s="522"/>
      <c r="L12" s="522"/>
      <c r="M12" s="522"/>
      <c r="N12" s="522"/>
      <c r="O12" s="522"/>
    </row>
    <row r="13" spans="1:15" ht="18" customHeight="1">
      <c r="A13" s="522" t="s">
        <v>182</v>
      </c>
      <c r="B13" s="522"/>
      <c r="C13" s="522"/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22"/>
    </row>
    <row r="14" spans="1:15" ht="18" customHeight="1">
      <c r="A14" s="522" t="s">
        <v>213</v>
      </c>
      <c r="B14" s="522"/>
      <c r="C14" s="522"/>
      <c r="D14" s="52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22"/>
    </row>
    <row r="15" spans="1:15" ht="18" customHeight="1">
      <c r="A15" s="522" t="s">
        <v>3</v>
      </c>
      <c r="B15" s="522"/>
      <c r="C15" s="522"/>
      <c r="D15" s="522"/>
      <c r="E15" s="522"/>
      <c r="F15" s="522"/>
      <c r="G15" s="522"/>
      <c r="H15" s="522"/>
      <c r="I15" s="522"/>
      <c r="J15" s="522"/>
      <c r="K15" s="522"/>
      <c r="L15" s="522"/>
      <c r="M15" s="522"/>
      <c r="N15" s="522"/>
      <c r="O15" s="522"/>
    </row>
    <row r="16" spans="1:15" ht="18" customHeight="1">
      <c r="A16" s="522" t="s">
        <v>139</v>
      </c>
      <c r="B16" s="522"/>
      <c r="C16" s="522"/>
      <c r="D16" s="522"/>
      <c r="E16" s="522"/>
      <c r="F16" s="522"/>
      <c r="G16" s="522"/>
      <c r="H16" s="522"/>
      <c r="I16" s="522"/>
      <c r="J16" s="522"/>
      <c r="K16" s="522"/>
      <c r="L16" s="522"/>
      <c r="M16" s="522"/>
      <c r="N16" s="522"/>
      <c r="O16" s="522"/>
    </row>
    <row r="17" spans="1:15" ht="18" customHeight="1">
      <c r="A17" s="522" t="s">
        <v>99</v>
      </c>
      <c r="B17" s="522"/>
      <c r="C17" s="522"/>
      <c r="D17" s="522"/>
      <c r="E17" s="522"/>
      <c r="F17" s="522"/>
      <c r="G17" s="522"/>
      <c r="H17" s="522"/>
      <c r="I17" s="522"/>
      <c r="J17" s="522"/>
      <c r="K17" s="522"/>
      <c r="L17" s="522"/>
      <c r="M17" s="522"/>
      <c r="N17" s="522"/>
      <c r="O17" s="522"/>
    </row>
    <row r="18" spans="1:15" ht="19.5" customHeight="1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</row>
    <row r="19" spans="1:15" ht="18" customHeight="1">
      <c r="A19" s="522" t="s">
        <v>199</v>
      </c>
      <c r="B19" s="522"/>
      <c r="C19" s="522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</row>
    <row r="20" spans="1:15" ht="18" customHeight="1">
      <c r="A20" s="522" t="s">
        <v>198</v>
      </c>
      <c r="B20" s="522"/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2"/>
    </row>
    <row r="21" spans="1:15" ht="18" customHeight="1">
      <c r="A21" s="522" t="s">
        <v>108</v>
      </c>
      <c r="B21" s="522"/>
      <c r="C21" s="522"/>
      <c r="D21" s="522"/>
      <c r="E21" s="522"/>
      <c r="F21" s="522"/>
      <c r="G21" s="522"/>
      <c r="H21" s="522"/>
      <c r="I21" s="522"/>
      <c r="J21" s="522"/>
      <c r="K21" s="522"/>
      <c r="L21" s="522"/>
      <c r="M21" s="522"/>
      <c r="N21" s="522"/>
      <c r="O21" s="522"/>
    </row>
    <row r="22" spans="1:15" ht="19.5" customHeight="1">
      <c r="A22" s="524" t="s">
        <v>204</v>
      </c>
      <c r="B22" s="524"/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524"/>
      <c r="O22" s="524"/>
    </row>
    <row r="23" spans="1:15" ht="18" customHeight="1">
      <c r="A23" s="522" t="s">
        <v>31</v>
      </c>
      <c r="B23" s="522"/>
      <c r="C23" s="522"/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</row>
    <row r="24" spans="1:15" ht="18" customHeight="1">
      <c r="A24" s="522" t="s">
        <v>235</v>
      </c>
      <c r="B24" s="522"/>
      <c r="C24" s="522"/>
      <c r="D24" s="522"/>
      <c r="E24" s="522"/>
      <c r="F24" s="522"/>
      <c r="G24" s="522"/>
      <c r="H24" s="522"/>
      <c r="I24" s="522"/>
      <c r="J24" s="522"/>
      <c r="K24" s="522"/>
      <c r="L24" s="522"/>
      <c r="M24" s="522"/>
      <c r="N24" s="522"/>
      <c r="O24" s="522"/>
    </row>
    <row r="25" spans="1:15" ht="18" customHeight="1">
      <c r="A25" s="522" t="s">
        <v>4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522"/>
    </row>
    <row r="26" spans="1:15" ht="18" customHeight="1">
      <c r="A26" s="522" t="s">
        <v>274</v>
      </c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  <c r="N26" s="522"/>
      <c r="O26" s="522"/>
    </row>
    <row r="27" spans="1:15" ht="18" customHeight="1">
      <c r="A27" s="522" t="s">
        <v>162</v>
      </c>
      <c r="B27" s="522"/>
      <c r="C27" s="522"/>
      <c r="D27" s="522"/>
      <c r="E27" s="522"/>
      <c r="F27" s="522"/>
      <c r="G27" s="522"/>
      <c r="H27" s="522"/>
      <c r="I27" s="522"/>
      <c r="J27" s="522"/>
      <c r="K27" s="522"/>
      <c r="L27" s="522"/>
      <c r="M27" s="522"/>
      <c r="N27" s="522"/>
      <c r="O27" s="522"/>
    </row>
    <row r="28" spans="1:15" ht="18" customHeight="1">
      <c r="A28" s="522" t="s">
        <v>108</v>
      </c>
      <c r="B28" s="522"/>
      <c r="C28" s="522"/>
      <c r="D28" s="522"/>
      <c r="E28" s="522"/>
      <c r="F28" s="522"/>
      <c r="G28" s="522"/>
      <c r="H28" s="522"/>
      <c r="I28" s="522"/>
      <c r="J28" s="522"/>
      <c r="K28" s="522"/>
      <c r="L28" s="522"/>
      <c r="M28" s="522"/>
      <c r="N28" s="522"/>
      <c r="O28" s="522"/>
    </row>
    <row r="29" spans="1:15" ht="17.25" customHeight="1">
      <c r="A29" s="522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  <c r="O29" s="522"/>
    </row>
    <row r="30" spans="1:15" ht="17.25" customHeight="1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522"/>
    </row>
    <row r="31" spans="1:15" ht="21.75" customHeight="1">
      <c r="A31" s="523" t="s">
        <v>191</v>
      </c>
      <c r="B31" s="523"/>
      <c r="C31" s="523"/>
      <c r="D31" s="525" t="e">
        <f>#REF!</f>
        <v>#REF!</v>
      </c>
      <c r="E31" s="525"/>
      <c r="F31" s="525"/>
      <c r="G31" s="9" t="s">
        <v>130</v>
      </c>
      <c r="H31" s="57"/>
      <c r="I31" s="57"/>
      <c r="J31" s="53"/>
      <c r="K31" s="57"/>
      <c r="L31" s="57"/>
      <c r="M31" s="57"/>
      <c r="N31" s="57"/>
      <c r="O31" s="57"/>
    </row>
    <row r="32" spans="1:15" ht="18.75" customHeight="1">
      <c r="A32" s="520" t="e">
        <f ca="1">TienBangChu(D31)</f>
        <v>#NAME?</v>
      </c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</row>
    <row r="33" spans="1:15" ht="17.2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1:15" ht="18" customHeight="1">
      <c r="A34" s="57"/>
      <c r="B34" s="57"/>
      <c r="C34" s="57"/>
      <c r="D34" s="57"/>
      <c r="E34" s="57"/>
      <c r="F34" s="57"/>
      <c r="G34" s="57"/>
      <c r="H34" s="57"/>
      <c r="I34" s="57"/>
      <c r="J34" s="521" t="s">
        <v>2</v>
      </c>
      <c r="K34" s="521"/>
      <c r="L34" s="521"/>
      <c r="M34" s="521"/>
      <c r="N34" s="521"/>
      <c r="O34" s="521"/>
    </row>
    <row r="35" spans="1:15" ht="18" customHeight="1">
      <c r="A35" s="464" t="s">
        <v>168</v>
      </c>
      <c r="B35" s="464"/>
      <c r="C35" s="464"/>
      <c r="D35" s="464"/>
      <c r="E35" s="57"/>
      <c r="F35" s="57"/>
      <c r="G35" s="57"/>
      <c r="H35" s="57"/>
      <c r="I35" s="57"/>
      <c r="J35" s="464" t="s">
        <v>102</v>
      </c>
      <c r="K35" s="464"/>
      <c r="L35" s="464"/>
      <c r="M35" s="464"/>
      <c r="N35" s="464"/>
      <c r="O35" s="464"/>
    </row>
    <row r="36" spans="1:15" ht="17.2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5" ht="17.2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  <row r="38" spans="1:15" ht="17.2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1:15" ht="17.2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1:15" ht="17.2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17.2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15" ht="17.2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</row>
  </sheetData>
  <mergeCells count="35">
    <mergeCell ref="A1:E1"/>
    <mergeCell ref="H1:O1"/>
    <mergeCell ref="H2:O2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D31:F31"/>
    <mergeCell ref="A20:O20"/>
    <mergeCell ref="A21:O21"/>
    <mergeCell ref="A22:O22"/>
    <mergeCell ref="A23:O23"/>
    <mergeCell ref="A24:O24"/>
    <mergeCell ref="A25:O25"/>
    <mergeCell ref="A32:O32"/>
    <mergeCell ref="J34:O34"/>
    <mergeCell ref="A35:D35"/>
    <mergeCell ref="J35:O35"/>
    <mergeCell ref="A26:O26"/>
    <mergeCell ref="A27:O27"/>
    <mergeCell ref="A28:O28"/>
    <mergeCell ref="A29:O29"/>
    <mergeCell ref="A30:O30"/>
    <mergeCell ref="A31:C31"/>
  </mergeCells>
  <pageMargins left="0.7" right="0.7" top="0.75" bottom="0.75" header="0.3" footer="0.3"/>
  <pageSetup paperSize="9" orientation="landscape" r:id="rId1"/>
  <headerFooter alignWithMargins="0">
    <oddHeader>&amp;L&amp;BDự toán F1</oddHeader>
    <oddFooter>&amp;L&amp;I&amp;F\&amp;A Trang 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3"/>
  <sheetViews>
    <sheetView showZeros="0" topLeftCell="A13" workbookViewId="0"/>
  </sheetViews>
  <sheetFormatPr defaultColWidth="9.140625" defaultRowHeight="15"/>
  <cols>
    <col min="1" max="1" width="3.5703125" style="17" customWidth="1"/>
    <col min="2" max="2" width="3.7109375" style="17" customWidth="1"/>
    <col min="3" max="3" width="32.42578125" style="17" customWidth="1"/>
    <col min="4" max="4" width="25.85546875" style="17" customWidth="1"/>
    <col min="5" max="5" width="28.85546875" style="17" customWidth="1"/>
    <col min="6" max="6" width="13.85546875" style="17" customWidth="1"/>
    <col min="7" max="8" width="5.28515625" style="17" customWidth="1"/>
    <col min="9" max="10" width="5.42578125" style="17" customWidth="1"/>
    <col min="11" max="11" width="5.5703125" style="17" customWidth="1"/>
    <col min="12" max="13" width="5" style="17" customWidth="1"/>
    <col min="14" max="14" width="10.5703125" style="17" customWidth="1"/>
    <col min="15" max="15" width="5.28515625" style="17" customWidth="1"/>
    <col min="16" max="16384" width="9.140625" style="17"/>
  </cols>
  <sheetData>
    <row r="1" spans="1:15" ht="17.2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8" customHeight="1">
      <c r="A2" s="464" t="s">
        <v>70</v>
      </c>
      <c r="B2" s="464"/>
      <c r="C2" s="464"/>
      <c r="D2" s="464"/>
      <c r="E2" s="57"/>
      <c r="F2" s="464" t="s">
        <v>124</v>
      </c>
      <c r="G2" s="464"/>
      <c r="H2" s="464"/>
      <c r="I2" s="464"/>
      <c r="J2" s="464"/>
      <c r="K2" s="464"/>
      <c r="L2" s="464"/>
      <c r="M2" s="464"/>
      <c r="N2" s="464"/>
      <c r="O2" s="464"/>
    </row>
    <row r="3" spans="1:15" ht="18" customHeight="1">
      <c r="A3" s="529" t="s">
        <v>332</v>
      </c>
      <c r="B3" s="529"/>
      <c r="C3" s="529"/>
      <c r="D3" s="529"/>
      <c r="E3" s="57"/>
      <c r="F3" s="464" t="s">
        <v>143</v>
      </c>
      <c r="G3" s="464"/>
      <c r="H3" s="464"/>
      <c r="I3" s="464"/>
      <c r="J3" s="464"/>
      <c r="K3" s="464"/>
      <c r="L3" s="464"/>
      <c r="M3" s="464"/>
      <c r="N3" s="464"/>
      <c r="O3" s="464"/>
    </row>
    <row r="4" spans="1:15" ht="18" customHeight="1">
      <c r="A4" s="521" t="s">
        <v>201</v>
      </c>
      <c r="B4" s="521"/>
      <c r="C4" s="521"/>
      <c r="D4" s="521"/>
      <c r="E4" s="57"/>
      <c r="F4" s="521" t="s">
        <v>148</v>
      </c>
      <c r="G4" s="521"/>
      <c r="H4" s="521"/>
      <c r="I4" s="521"/>
      <c r="J4" s="521"/>
      <c r="K4" s="521"/>
      <c r="L4" s="521"/>
      <c r="M4" s="521"/>
      <c r="N4" s="521"/>
      <c r="O4" s="521"/>
    </row>
    <row r="5" spans="1:15" ht="17.2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17.2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17.2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ht="17.2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ht="17.2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pans="1:15" ht="17.2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5" ht="17.2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5" ht="17.2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ht="32.25" customHeight="1">
      <c r="A13" s="527" t="s">
        <v>266</v>
      </c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</row>
    <row r="14" spans="1:15" ht="17.2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5" ht="21" customHeight="1">
      <c r="A15" s="528" t="s">
        <v>18</v>
      </c>
      <c r="B15" s="528"/>
      <c r="C15" s="528"/>
      <c r="D15" s="528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</row>
    <row r="16" spans="1:15" ht="17.2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54.75" customHeight="1">
      <c r="A17" s="57"/>
      <c r="B17" s="57"/>
      <c r="C17" s="57"/>
      <c r="D17" s="9" t="s">
        <v>174</v>
      </c>
      <c r="E17" s="523" t="s">
        <v>232</v>
      </c>
      <c r="F17" s="523"/>
      <c r="G17" s="523"/>
      <c r="H17" s="523"/>
      <c r="I17" s="523"/>
      <c r="J17" s="523"/>
      <c r="K17" s="523"/>
      <c r="L17" s="523"/>
      <c r="M17" s="523"/>
      <c r="N17" s="523"/>
      <c r="O17" s="523"/>
    </row>
    <row r="18" spans="1:15" ht="21.75" customHeight="1">
      <c r="A18" s="57"/>
      <c r="B18" s="57"/>
      <c r="C18" s="57"/>
      <c r="D18" s="9" t="s">
        <v>104</v>
      </c>
      <c r="E18" s="523" t="s">
        <v>187</v>
      </c>
      <c r="F18" s="523"/>
      <c r="G18" s="523"/>
      <c r="H18" s="523"/>
      <c r="I18" s="523"/>
      <c r="J18" s="523"/>
      <c r="K18" s="523"/>
      <c r="L18" s="523"/>
      <c r="M18" s="523"/>
      <c r="N18" s="523"/>
      <c r="O18" s="523"/>
    </row>
    <row r="19" spans="1:15" ht="21.75" customHeight="1">
      <c r="A19" s="57"/>
      <c r="B19" s="57"/>
      <c r="C19" s="57"/>
      <c r="D19" s="9" t="s">
        <v>93</v>
      </c>
      <c r="E19" s="523" t="s">
        <v>310</v>
      </c>
      <c r="F19" s="523"/>
      <c r="G19" s="523"/>
      <c r="H19" s="523"/>
      <c r="I19" s="523"/>
      <c r="J19" s="523"/>
      <c r="K19" s="523"/>
      <c r="L19" s="523"/>
      <c r="M19" s="523"/>
      <c r="N19" s="523"/>
      <c r="O19" s="523"/>
    </row>
    <row r="20" spans="1:15" ht="21.75" customHeight="1">
      <c r="A20" s="57"/>
      <c r="B20" s="57"/>
      <c r="C20" s="57"/>
      <c r="D20" s="9" t="s">
        <v>131</v>
      </c>
      <c r="E20" s="523" t="s">
        <v>306</v>
      </c>
      <c r="F20" s="523"/>
      <c r="G20" s="523"/>
      <c r="H20" s="523"/>
      <c r="I20" s="523"/>
      <c r="J20" s="523"/>
      <c r="K20" s="523"/>
      <c r="L20" s="523"/>
      <c r="M20" s="523"/>
      <c r="N20" s="523"/>
      <c r="O20" s="523"/>
    </row>
    <row r="21" spans="1:15" ht="17.2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</row>
    <row r="22" spans="1:15" ht="17.2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</row>
    <row r="23" spans="1:15" ht="17.2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 spans="1:15" ht="17.2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ht="17.2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5" ht="17.2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17.2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ht="17.2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15" ht="17.25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5" ht="17.25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 ht="63.7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16.5" customHeight="1">
      <c r="A32" s="464" t="s">
        <v>257</v>
      </c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</row>
    <row r="33" spans="1:15" ht="4.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</sheetData>
  <mergeCells count="13">
    <mergeCell ref="A2:D2"/>
    <mergeCell ref="F2:O2"/>
    <mergeCell ref="A3:D3"/>
    <mergeCell ref="F3:O3"/>
    <mergeCell ref="A4:D4"/>
    <mergeCell ref="F4:O4"/>
    <mergeCell ref="A32:O32"/>
    <mergeCell ref="A13:O13"/>
    <mergeCell ref="A15:O15"/>
    <mergeCell ref="E17:O17"/>
    <mergeCell ref="E18:O18"/>
    <mergeCell ref="E19:O19"/>
    <mergeCell ref="E20:O20"/>
  </mergeCells>
  <pageMargins left="0.7" right="0.7" top="0.75" bottom="0.75" header="0.3" footer="0.3"/>
  <pageSetup paperSize="9" orientation="landscape" r:id="rId1"/>
  <headerFooter alignWithMargins="0">
    <oddHeader>&amp;L&amp;BDự toán F1</oddHeader>
    <oddFooter>&amp;L&amp;I&amp;F\&amp;A Trang 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3"/>
  <sheetViews>
    <sheetView showZeros="0" workbookViewId="0">
      <selection activeCell="D16" sqref="D16"/>
    </sheetView>
  </sheetViews>
  <sheetFormatPr defaultColWidth="9.140625" defaultRowHeight="15"/>
  <cols>
    <col min="1" max="1" width="16.140625" style="17" customWidth="1"/>
    <col min="2" max="2" width="51.140625" style="17" customWidth="1"/>
    <col min="3" max="4" width="9.7109375" style="17" customWidth="1"/>
    <col min="5" max="5" width="19.140625" style="17" customWidth="1"/>
    <col min="6" max="6" width="9.140625" style="17"/>
    <col min="7" max="7" width="9" style="17" bestFit="1" customWidth="1"/>
    <col min="8" max="16384" width="9.140625" style="17"/>
  </cols>
  <sheetData>
    <row r="1" spans="1:7" ht="22.5" customHeight="1">
      <c r="A1" s="463" t="s">
        <v>141</v>
      </c>
      <c r="B1" s="463"/>
      <c r="C1" s="463"/>
      <c r="D1" s="463"/>
      <c r="E1" s="463"/>
    </row>
    <row r="2" spans="1:7" ht="16.5" customHeight="1">
      <c r="A2" s="57"/>
      <c r="B2" s="57"/>
      <c r="C2" s="57"/>
      <c r="D2" s="57"/>
      <c r="E2" s="61"/>
    </row>
    <row r="3" spans="1:7" ht="18.75" customHeight="1">
      <c r="A3" s="7" t="s">
        <v>271</v>
      </c>
      <c r="B3" s="530" t="s">
        <v>340</v>
      </c>
      <c r="C3" s="530"/>
      <c r="D3" s="57"/>
      <c r="E3" s="61"/>
    </row>
    <row r="4" spans="1:7" ht="16.5" customHeight="1">
      <c r="A4" s="57"/>
      <c r="B4" s="57"/>
      <c r="C4" s="57"/>
      <c r="D4" s="57"/>
      <c r="E4" s="61"/>
    </row>
    <row r="5" spans="1:7" ht="31.5" customHeight="1">
      <c r="A5" s="46" t="s">
        <v>56</v>
      </c>
      <c r="B5" s="46" t="s">
        <v>222</v>
      </c>
      <c r="C5" s="46" t="s">
        <v>42</v>
      </c>
      <c r="D5" s="46" t="s">
        <v>35</v>
      </c>
      <c r="E5" s="1" t="s">
        <v>282</v>
      </c>
      <c r="G5" s="17" t="s">
        <v>339</v>
      </c>
    </row>
    <row r="6" spans="1:7">
      <c r="A6" s="6" t="s">
        <v>37</v>
      </c>
      <c r="B6" s="6" t="s">
        <v>209</v>
      </c>
      <c r="C6" s="24"/>
      <c r="D6" s="24"/>
      <c r="E6" s="28">
        <v>360000</v>
      </c>
      <c r="G6" s="92">
        <v>350000</v>
      </c>
    </row>
    <row r="7" spans="1:7">
      <c r="A7" s="44" t="s">
        <v>289</v>
      </c>
      <c r="B7" s="44" t="s">
        <v>69</v>
      </c>
      <c r="C7" s="22"/>
      <c r="D7" s="22" t="s">
        <v>280</v>
      </c>
      <c r="E7" s="3">
        <v>304000</v>
      </c>
      <c r="G7" s="92">
        <v>299000</v>
      </c>
    </row>
    <row r="8" spans="1:7">
      <c r="A8" s="44" t="s">
        <v>115</v>
      </c>
      <c r="B8" s="44" t="s">
        <v>260</v>
      </c>
      <c r="C8" s="22"/>
      <c r="D8" s="22" t="s">
        <v>280</v>
      </c>
      <c r="E8" s="3">
        <v>353000</v>
      </c>
      <c r="G8" s="92">
        <v>345000</v>
      </c>
    </row>
    <row r="9" spans="1:7">
      <c r="A9" s="44" t="s">
        <v>300</v>
      </c>
      <c r="B9" s="44" t="s">
        <v>83</v>
      </c>
      <c r="C9" s="22"/>
      <c r="D9" s="22" t="s">
        <v>280</v>
      </c>
      <c r="E9" s="3">
        <v>411000</v>
      </c>
      <c r="G9" s="92">
        <v>400000</v>
      </c>
    </row>
    <row r="10" spans="1:7">
      <c r="A10" s="44" t="s">
        <v>66</v>
      </c>
      <c r="B10" s="44" t="s">
        <v>264</v>
      </c>
      <c r="C10" s="22"/>
      <c r="D10" s="22" t="s">
        <v>280</v>
      </c>
      <c r="E10" s="3">
        <v>311000</v>
      </c>
      <c r="G10" s="92">
        <v>306000</v>
      </c>
    </row>
    <row r="11" spans="1:7">
      <c r="A11" s="44" t="s">
        <v>60</v>
      </c>
      <c r="B11" s="44" t="s">
        <v>264</v>
      </c>
      <c r="C11" s="22"/>
      <c r="D11" s="22" t="s">
        <v>285</v>
      </c>
      <c r="E11" s="3">
        <v>282000</v>
      </c>
      <c r="G11" s="92">
        <v>278000</v>
      </c>
    </row>
    <row r="12" spans="1:7">
      <c r="A12" s="44" t="s">
        <v>60</v>
      </c>
      <c r="B12" s="44" t="s">
        <v>264</v>
      </c>
      <c r="C12" s="22"/>
      <c r="D12" s="22" t="s">
        <v>285</v>
      </c>
      <c r="E12" s="3">
        <f>+E11</f>
        <v>282000</v>
      </c>
      <c r="G12" s="92">
        <f>+G11</f>
        <v>278000</v>
      </c>
    </row>
    <row r="13" spans="1:7">
      <c r="A13" s="44" t="s">
        <v>81</v>
      </c>
      <c r="B13" s="44" t="s">
        <v>264</v>
      </c>
      <c r="C13" s="22"/>
      <c r="D13" s="22" t="s">
        <v>261</v>
      </c>
      <c r="E13" s="3">
        <v>343000</v>
      </c>
      <c r="G13" s="92">
        <v>336000</v>
      </c>
    </row>
    <row r="14" spans="1:7">
      <c r="A14" s="44" t="s">
        <v>29</v>
      </c>
      <c r="B14" s="44" t="s">
        <v>112</v>
      </c>
      <c r="C14" s="22"/>
      <c r="D14" s="22" t="s">
        <v>285</v>
      </c>
      <c r="E14" s="3">
        <v>306000</v>
      </c>
      <c r="G14" s="92">
        <v>300000</v>
      </c>
    </row>
    <row r="15" spans="1:7">
      <c r="A15" s="44" t="s">
        <v>73</v>
      </c>
      <c r="B15" s="44" t="s">
        <v>112</v>
      </c>
      <c r="C15" s="22"/>
      <c r="D15" s="22" t="s">
        <v>280</v>
      </c>
      <c r="E15" s="3">
        <v>335000</v>
      </c>
      <c r="G15" s="92">
        <v>328000</v>
      </c>
    </row>
    <row r="16" spans="1:7">
      <c r="A16" s="44" t="s">
        <v>125</v>
      </c>
      <c r="B16" s="44" t="s">
        <v>286</v>
      </c>
      <c r="C16" s="22"/>
      <c r="D16" s="22"/>
      <c r="E16" s="3">
        <v>369000</v>
      </c>
      <c r="G16" s="92">
        <v>361000</v>
      </c>
    </row>
    <row r="17" spans="1:7">
      <c r="A17" s="44" t="s">
        <v>154</v>
      </c>
      <c r="B17" s="44" t="s">
        <v>112</v>
      </c>
      <c r="C17" s="22"/>
      <c r="D17" s="22" t="s">
        <v>261</v>
      </c>
      <c r="E17" s="3">
        <f>E16</f>
        <v>369000</v>
      </c>
      <c r="G17" s="92">
        <f>G16</f>
        <v>361000</v>
      </c>
    </row>
    <row r="18" spans="1:7">
      <c r="A18" s="44" t="s">
        <v>105</v>
      </c>
      <c r="B18" s="44" t="s">
        <v>116</v>
      </c>
      <c r="C18" s="22"/>
      <c r="D18" s="22" t="s">
        <v>285</v>
      </c>
      <c r="E18" s="3">
        <v>328000</v>
      </c>
      <c r="G18" s="92">
        <v>322000</v>
      </c>
    </row>
    <row r="19" spans="1:7">
      <c r="A19" s="44" t="s">
        <v>105</v>
      </c>
      <c r="B19" s="44" t="s">
        <v>116</v>
      </c>
      <c r="C19" s="22"/>
      <c r="D19" s="22" t="s">
        <v>285</v>
      </c>
      <c r="E19" s="3">
        <f>E18</f>
        <v>328000</v>
      </c>
      <c r="G19" s="92">
        <f>G18</f>
        <v>322000</v>
      </c>
    </row>
    <row r="20" spans="1:7">
      <c r="A20" s="44" t="s">
        <v>142</v>
      </c>
      <c r="B20" s="44" t="s">
        <v>116</v>
      </c>
      <c r="C20" s="22"/>
      <c r="D20" s="22" t="s">
        <v>280</v>
      </c>
      <c r="E20" s="3">
        <v>359000</v>
      </c>
      <c r="G20" s="92">
        <v>351000</v>
      </c>
    </row>
    <row r="21" spans="1:7">
      <c r="A21" s="44" t="s">
        <v>105</v>
      </c>
      <c r="B21" s="44" t="s">
        <v>116</v>
      </c>
      <c r="C21" s="22"/>
      <c r="D21" s="22" t="s">
        <v>285</v>
      </c>
      <c r="E21" s="3">
        <f>+E18</f>
        <v>328000</v>
      </c>
      <c r="G21" s="92">
        <v>269000</v>
      </c>
    </row>
    <row r="22" spans="1:7">
      <c r="A22" s="45" t="s">
        <v>129</v>
      </c>
      <c r="B22" s="45" t="s">
        <v>184</v>
      </c>
      <c r="C22" s="26"/>
      <c r="D22" s="26"/>
      <c r="E22" s="4">
        <v>427000</v>
      </c>
      <c r="G22" s="93">
        <v>415000</v>
      </c>
    </row>
    <row r="23" spans="1:7" ht="16.5" customHeight="1">
      <c r="A23" s="57"/>
      <c r="B23" s="57"/>
      <c r="C23" s="57"/>
      <c r="D23" s="57"/>
      <c r="E23" s="61"/>
    </row>
  </sheetData>
  <mergeCells count="2">
    <mergeCell ref="A1:E1"/>
    <mergeCell ref="B3:C3"/>
  </mergeCells>
  <pageMargins left="0.7" right="0.7" top="0.75" bottom="0.75" header="0.3" footer="0.3"/>
  <pageSetup paperSize="9" orientation="landscape" r:id="rId1"/>
  <headerFooter alignWithMargins="0">
    <oddHeader>&amp;L&amp;BDự toán F1</oddHeader>
    <oddFooter>&amp;L&amp;I&amp;F\&amp;A Trang 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2"/>
  <sheetViews>
    <sheetView showZeros="0" topLeftCell="A15" workbookViewId="0">
      <selection sqref="A1:Q1"/>
    </sheetView>
  </sheetViews>
  <sheetFormatPr defaultColWidth="9.140625" defaultRowHeight="15"/>
  <cols>
    <col min="1" max="1" width="6.28515625" style="17" customWidth="1"/>
    <col min="2" max="2" width="12.7109375" style="17" hidden="1" customWidth="1"/>
    <col min="3" max="3" width="36.85546875" style="17" customWidth="1"/>
    <col min="4" max="4" width="9.85546875" style="17" customWidth="1"/>
    <col min="5" max="5" width="12" style="17" customWidth="1"/>
    <col min="6" max="6" width="14.42578125" style="17" customWidth="1"/>
    <col min="7" max="7" width="13.5703125" style="17" customWidth="1"/>
    <col min="8" max="8" width="11.5703125" style="17" customWidth="1"/>
    <col min="9" max="9" width="13" style="17" customWidth="1"/>
    <col min="10" max="10" width="10.7109375" style="17" customWidth="1"/>
    <col min="11" max="11" width="11.28515625" style="17" customWidth="1"/>
    <col min="12" max="12" width="13.28515625" style="17" customWidth="1"/>
    <col min="13" max="13" width="14" style="17" customWidth="1"/>
    <col min="14" max="14" width="13.5703125" style="17" customWidth="1"/>
    <col min="15" max="15" width="11.7109375" style="17" customWidth="1"/>
    <col min="16" max="16" width="12.85546875" style="17" customWidth="1"/>
    <col min="17" max="17" width="15.28515625" style="17" customWidth="1"/>
    <col min="18" max="16384" width="9.140625" style="17"/>
  </cols>
  <sheetData>
    <row r="1" spans="1:17" ht="22.5" customHeight="1">
      <c r="A1" s="463" t="s">
        <v>167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</row>
    <row r="2" spans="1:17" ht="18" customHeight="1">
      <c r="A2" s="532" t="s">
        <v>215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</row>
    <row r="3" spans="1:17" ht="18" customHeight="1">
      <c r="A3" s="38"/>
      <c r="B3" s="57"/>
      <c r="C3" s="57"/>
      <c r="D3" s="38"/>
      <c r="E3" s="61"/>
      <c r="F3" s="522" t="s">
        <v>122</v>
      </c>
      <c r="G3" s="522"/>
      <c r="H3" s="522"/>
      <c r="I3" s="61"/>
      <c r="J3" s="522" t="s">
        <v>59</v>
      </c>
      <c r="K3" s="522"/>
      <c r="L3" s="522"/>
      <c r="M3" s="522"/>
      <c r="N3" s="61"/>
      <c r="O3" s="61"/>
      <c r="P3" s="61"/>
      <c r="Q3" s="57"/>
    </row>
    <row r="4" spans="1:17" hidden="1">
      <c r="A4" s="464" t="s">
        <v>293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 hidden="1">
      <c r="A5" s="464" t="s">
        <v>324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</row>
    <row r="6" spans="1:17" ht="18" customHeight="1">
      <c r="A6" s="531" t="s">
        <v>288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  <c r="M6" s="531"/>
      <c r="N6" s="61"/>
      <c r="O6" s="61"/>
      <c r="P6" s="61"/>
      <c r="Q6" s="57"/>
    </row>
    <row r="7" spans="1:17" ht="18" customHeight="1">
      <c r="A7" s="531" t="s">
        <v>252</v>
      </c>
      <c r="B7" s="531"/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61"/>
      <c r="O7" s="61"/>
      <c r="P7" s="61"/>
      <c r="Q7" s="57"/>
    </row>
    <row r="8" spans="1:17" ht="18" customHeight="1">
      <c r="A8" s="531" t="s">
        <v>39</v>
      </c>
      <c r="B8" s="531"/>
      <c r="C8" s="531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61"/>
      <c r="O8" s="61"/>
      <c r="P8" s="61"/>
      <c r="Q8" s="57"/>
    </row>
    <row r="9" spans="1:17" ht="18" customHeight="1">
      <c r="A9" s="531" t="s">
        <v>128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61"/>
      <c r="O9" s="61"/>
      <c r="P9" s="61"/>
      <c r="Q9" s="57"/>
    </row>
    <row r="10" spans="1:17" ht="18" customHeight="1">
      <c r="A10" s="531" t="s">
        <v>145</v>
      </c>
      <c r="B10" s="531"/>
      <c r="C10" s="531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61"/>
      <c r="O10" s="61"/>
      <c r="P10" s="61"/>
      <c r="Q10" s="57"/>
    </row>
    <row r="11" spans="1:17" ht="18" customHeight="1">
      <c r="A11" s="531" t="s">
        <v>146</v>
      </c>
      <c r="B11" s="531"/>
      <c r="C11" s="531"/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61"/>
      <c r="O11" s="61"/>
      <c r="P11" s="61"/>
      <c r="Q11" s="57"/>
    </row>
    <row r="12" spans="1:17" ht="18" customHeight="1">
      <c r="A12" s="531" t="s">
        <v>27</v>
      </c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61"/>
      <c r="O12" s="61"/>
      <c r="P12" s="61"/>
      <c r="Q12" s="57"/>
    </row>
    <row r="13" spans="1:17" ht="18" customHeight="1">
      <c r="A13" s="531" t="s">
        <v>175</v>
      </c>
      <c r="B13" s="531"/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61"/>
      <c r="O13" s="61"/>
      <c r="P13" s="61"/>
      <c r="Q13" s="57"/>
    </row>
    <row r="14" spans="1:17" ht="16.5" customHeight="1">
      <c r="A14" s="38"/>
      <c r="B14" s="57"/>
      <c r="C14" s="57"/>
      <c r="D14" s="38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57"/>
    </row>
    <row r="15" spans="1:17" ht="18.75" customHeight="1">
      <c r="A15" s="536" t="s">
        <v>320</v>
      </c>
      <c r="B15" s="460" t="s">
        <v>98</v>
      </c>
      <c r="C15" s="460" t="s">
        <v>163</v>
      </c>
      <c r="D15" s="460" t="s">
        <v>331</v>
      </c>
      <c r="E15" s="535" t="s">
        <v>51</v>
      </c>
      <c r="F15" s="535"/>
      <c r="G15" s="535"/>
      <c r="H15" s="535"/>
      <c r="I15" s="535"/>
      <c r="J15" s="457" t="s">
        <v>137</v>
      </c>
      <c r="K15" s="457"/>
      <c r="L15" s="457" t="s">
        <v>101</v>
      </c>
      <c r="M15" s="457"/>
      <c r="N15" s="457"/>
      <c r="O15" s="457"/>
      <c r="P15" s="457"/>
      <c r="Q15" s="460" t="s">
        <v>23</v>
      </c>
    </row>
    <row r="16" spans="1:17" ht="18" customHeight="1">
      <c r="A16" s="536"/>
      <c r="B16" s="460"/>
      <c r="C16" s="460"/>
      <c r="D16" s="460"/>
      <c r="E16" s="535" t="s">
        <v>186</v>
      </c>
      <c r="F16" s="535"/>
      <c r="G16" s="535" t="s">
        <v>100</v>
      </c>
      <c r="H16" s="535"/>
      <c r="I16" s="535"/>
      <c r="J16" s="457" t="s">
        <v>316</v>
      </c>
      <c r="K16" s="457" t="s">
        <v>16</v>
      </c>
      <c r="L16" s="457" t="s">
        <v>186</v>
      </c>
      <c r="M16" s="457"/>
      <c r="N16" s="457" t="s">
        <v>100</v>
      </c>
      <c r="O16" s="457"/>
      <c r="P16" s="457"/>
      <c r="Q16" s="460"/>
    </row>
    <row r="17" spans="1:17" ht="63" customHeight="1">
      <c r="A17" s="536"/>
      <c r="B17" s="460"/>
      <c r="C17" s="460"/>
      <c r="D17" s="460"/>
      <c r="E17" s="10" t="s">
        <v>262</v>
      </c>
      <c r="F17" s="46" t="s">
        <v>33</v>
      </c>
      <c r="G17" s="10" t="s">
        <v>305</v>
      </c>
      <c r="H17" s="10" t="s">
        <v>149</v>
      </c>
      <c r="I17" s="10" t="s">
        <v>113</v>
      </c>
      <c r="J17" s="457"/>
      <c r="K17" s="457"/>
      <c r="L17" s="1" t="s">
        <v>36</v>
      </c>
      <c r="M17" s="46" t="s">
        <v>152</v>
      </c>
      <c r="N17" s="1" t="s">
        <v>305</v>
      </c>
      <c r="O17" s="1" t="s">
        <v>149</v>
      </c>
      <c r="P17" s="1" t="s">
        <v>113</v>
      </c>
      <c r="Q17" s="460"/>
    </row>
    <row r="18" spans="1:17">
      <c r="A18" s="59"/>
      <c r="B18" s="6"/>
      <c r="C18" s="6"/>
      <c r="D18" s="25"/>
      <c r="E18" s="40"/>
      <c r="F18" s="8"/>
      <c r="G18" s="40"/>
      <c r="H18" s="40"/>
      <c r="I18" s="40">
        <f>G18+H18</f>
        <v>0</v>
      </c>
      <c r="J18" s="28"/>
      <c r="K18" s="28"/>
      <c r="L18" s="28">
        <f>ROUND(E18*J18,0)</f>
        <v>0</v>
      </c>
      <c r="M18" s="8">
        <f>ROUND(F18*K18,0)</f>
        <v>0</v>
      </c>
      <c r="N18" s="28">
        <f>ROUND(G18*(J18+K18),0)</f>
        <v>0</v>
      </c>
      <c r="O18" s="28">
        <f>ROUND(H18*(J18+K18),0)</f>
        <v>0</v>
      </c>
      <c r="P18" s="28">
        <f>ROUND(I18*(J18+K18),0)</f>
        <v>0</v>
      </c>
      <c r="Q18" s="6"/>
    </row>
    <row r="19" spans="1:17" ht="18.75" customHeight="1">
      <c r="A19" s="16"/>
      <c r="B19" s="34"/>
      <c r="C19" s="31" t="s">
        <v>177</v>
      </c>
      <c r="D19" s="56"/>
      <c r="E19" s="5"/>
      <c r="F19" s="37"/>
      <c r="G19" s="5"/>
      <c r="H19" s="5"/>
      <c r="I19" s="5"/>
      <c r="J19" s="58"/>
      <c r="K19" s="58"/>
      <c r="L19" s="54">
        <f>SUM(L18:L18)</f>
        <v>0</v>
      </c>
      <c r="M19" s="37"/>
      <c r="N19" s="54">
        <f>SUM(N18:N18)</f>
        <v>0</v>
      </c>
      <c r="O19" s="54">
        <f>SUM(O18:O18)</f>
        <v>0</v>
      </c>
      <c r="P19" s="54">
        <f>SUM(P18:P18)</f>
        <v>0</v>
      </c>
      <c r="Q19" s="34"/>
    </row>
    <row r="20" spans="1:17" ht="16.5" customHeight="1">
      <c r="A20" s="38"/>
      <c r="B20" s="57"/>
      <c r="C20" s="57"/>
      <c r="D20" s="38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57"/>
    </row>
    <row r="21" spans="1:17" ht="18" customHeight="1">
      <c r="A21" s="531" t="s">
        <v>53</v>
      </c>
      <c r="B21" s="531"/>
      <c r="C21" s="531"/>
      <c r="D21" s="531"/>
      <c r="E21" s="531"/>
      <c r="F21" s="53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57"/>
    </row>
    <row r="22" spans="1:17" ht="18" customHeight="1">
      <c r="A22" s="531" t="s">
        <v>272</v>
      </c>
      <c r="B22" s="531"/>
      <c r="C22" s="531"/>
      <c r="D22" s="531"/>
      <c r="E22" s="531"/>
      <c r="F22" s="53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57"/>
    </row>
    <row r="23" spans="1:17" ht="18" customHeight="1">
      <c r="A23" s="531" t="s">
        <v>165</v>
      </c>
      <c r="B23" s="531"/>
      <c r="C23" s="531"/>
      <c r="D23" s="531"/>
      <c r="E23" s="531"/>
      <c r="F23" s="53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57"/>
    </row>
    <row r="24" spans="1:17" ht="18" customHeight="1">
      <c r="A24" s="531" t="s">
        <v>270</v>
      </c>
      <c r="B24" s="531"/>
      <c r="C24" s="531"/>
      <c r="D24" s="531"/>
      <c r="E24" s="531"/>
      <c r="F24" s="53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57"/>
    </row>
    <row r="25" spans="1:17" ht="18" customHeight="1">
      <c r="A25" s="531" t="s">
        <v>207</v>
      </c>
      <c r="B25" s="531"/>
      <c r="C25" s="531"/>
      <c r="D25" s="531"/>
      <c r="E25" s="531"/>
      <c r="F25" s="53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57"/>
    </row>
    <row r="26" spans="1:17" ht="18" customHeight="1">
      <c r="A26" s="531" t="s">
        <v>234</v>
      </c>
      <c r="B26" s="531"/>
      <c r="C26" s="531"/>
      <c r="D26" s="531"/>
      <c r="E26" s="531"/>
      <c r="F26" s="53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57"/>
    </row>
    <row r="27" spans="1:17" ht="18" customHeight="1">
      <c r="A27" s="522" t="s">
        <v>15</v>
      </c>
      <c r="B27" s="522"/>
      <c r="C27" s="522"/>
      <c r="D27" s="522"/>
      <c r="E27" s="522"/>
      <c r="F27" s="522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57"/>
    </row>
    <row r="28" spans="1:17" ht="18" customHeight="1">
      <c r="A28" s="531" t="s">
        <v>203</v>
      </c>
      <c r="B28" s="531"/>
      <c r="C28" s="531"/>
      <c r="D28" s="531"/>
      <c r="E28" s="531"/>
      <c r="F28" s="53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57"/>
    </row>
    <row r="29" spans="1:17" ht="18" customHeight="1">
      <c r="A29" s="38"/>
      <c r="B29" s="57"/>
      <c r="C29" s="57"/>
      <c r="D29" s="38"/>
      <c r="E29" s="61"/>
      <c r="F29" s="61"/>
      <c r="G29" s="61"/>
      <c r="H29" s="61"/>
      <c r="I29" s="61"/>
      <c r="J29" s="61"/>
      <c r="K29" s="533" t="s">
        <v>169</v>
      </c>
      <c r="L29" s="533"/>
      <c r="M29" s="533"/>
      <c r="N29" s="533"/>
      <c r="O29" s="533"/>
      <c r="P29" s="533"/>
      <c r="Q29" s="57"/>
    </row>
    <row r="30" spans="1:17" ht="30.75" customHeight="1">
      <c r="A30" s="464" t="s">
        <v>9</v>
      </c>
      <c r="B30" s="464"/>
      <c r="C30" s="464"/>
      <c r="D30" s="464" t="s">
        <v>321</v>
      </c>
      <c r="E30" s="464"/>
      <c r="F30" s="464"/>
      <c r="G30" s="464"/>
      <c r="H30" s="464"/>
      <c r="I30" s="61"/>
      <c r="J30" s="61"/>
      <c r="K30" s="534" t="s">
        <v>192</v>
      </c>
      <c r="L30" s="534"/>
      <c r="M30" s="534"/>
      <c r="N30" s="534"/>
      <c r="O30" s="534"/>
      <c r="P30" s="534"/>
      <c r="Q30" s="57"/>
    </row>
    <row r="31" spans="1:17" ht="18" customHeight="1">
      <c r="A31" s="532" t="s">
        <v>68</v>
      </c>
      <c r="B31" s="532"/>
      <c r="C31" s="532"/>
      <c r="D31" s="532" t="s">
        <v>68</v>
      </c>
      <c r="E31" s="532"/>
      <c r="F31" s="532"/>
      <c r="G31" s="532"/>
      <c r="H31" s="532"/>
      <c r="I31" s="61"/>
      <c r="J31" s="61"/>
      <c r="K31" s="533" t="s">
        <v>68</v>
      </c>
      <c r="L31" s="533"/>
      <c r="M31" s="533"/>
      <c r="N31" s="533"/>
      <c r="O31" s="533"/>
      <c r="P31" s="533"/>
      <c r="Q31" s="57"/>
    </row>
    <row r="32" spans="1:17" ht="16.5" customHeight="1">
      <c r="A32" s="38"/>
      <c r="B32" s="57"/>
      <c r="C32" s="57"/>
      <c r="D32" s="38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57"/>
    </row>
  </sheetData>
  <mergeCells count="43">
    <mergeCell ref="A1:Q1"/>
    <mergeCell ref="A2:Q2"/>
    <mergeCell ref="F3:H3"/>
    <mergeCell ref="J3:M3"/>
    <mergeCell ref="A4:Q4"/>
    <mergeCell ref="A5:Q5"/>
    <mergeCell ref="A6:M6"/>
    <mergeCell ref="A7:M7"/>
    <mergeCell ref="A8:M8"/>
    <mergeCell ref="A9:M9"/>
    <mergeCell ref="A10:M10"/>
    <mergeCell ref="A11:M11"/>
    <mergeCell ref="A12:M12"/>
    <mergeCell ref="A13:M13"/>
    <mergeCell ref="A15:A17"/>
    <mergeCell ref="B15:B17"/>
    <mergeCell ref="C15:C17"/>
    <mergeCell ref="D15:D17"/>
    <mergeCell ref="E15:I15"/>
    <mergeCell ref="J15:K15"/>
    <mergeCell ref="L15:P15"/>
    <mergeCell ref="Q15:Q17"/>
    <mergeCell ref="E16:F16"/>
    <mergeCell ref="G16:I16"/>
    <mergeCell ref="J16:J17"/>
    <mergeCell ref="K16:K17"/>
    <mergeCell ref="L16:M16"/>
    <mergeCell ref="N16:P16"/>
    <mergeCell ref="A21:F21"/>
    <mergeCell ref="A22:F22"/>
    <mergeCell ref="A23:F23"/>
    <mergeCell ref="A24:F24"/>
    <mergeCell ref="A25:F25"/>
    <mergeCell ref="A26:F26"/>
    <mergeCell ref="A31:C31"/>
    <mergeCell ref="D31:H31"/>
    <mergeCell ref="K31:P31"/>
    <mergeCell ref="A27:F27"/>
    <mergeCell ref="A28:F28"/>
    <mergeCell ref="K29:P29"/>
    <mergeCell ref="A30:C30"/>
    <mergeCell ref="D30:H30"/>
    <mergeCell ref="K30:P30"/>
  </mergeCells>
  <pageMargins left="0.7" right="0.7" top="0.75" bottom="0.75" header="0.3" footer="0.3"/>
  <pageSetup paperSize="9" orientation="landscape" r:id="rId1"/>
  <headerFooter alignWithMargins="0">
    <oddHeader>&amp;L&amp;BDự toán F1</oddHeader>
    <oddFooter>&amp;L&amp;I&amp;F\&amp;A Trang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7</vt:i4>
      </vt:variant>
    </vt:vector>
  </HeadingPairs>
  <TitlesOfParts>
    <vt:vector size="26" baseType="lpstr">
      <vt:lpstr>Hệ số</vt:lpstr>
      <vt:lpstr>GIÁ CA MÁY</vt:lpstr>
      <vt:lpstr>LươngNC</vt:lpstr>
      <vt:lpstr>LươngKS</vt:lpstr>
      <vt:lpstr>LươngLX</vt:lpstr>
      <vt:lpstr>MTC</vt:lpstr>
      <vt:lpstr>Nhân công</vt:lpstr>
      <vt:lpstr>DGTH</vt:lpstr>
      <vt:lpstr>PT</vt:lpstr>
      <vt:lpstr>kl</vt:lpstr>
      <vt:lpstr>TH DT 3 hạng mục</vt:lpstr>
      <vt:lpstr>TĐ</vt:lpstr>
      <vt:lpstr>KL chi tiết</vt:lpstr>
      <vt:lpstr>Dự thầu</vt:lpstr>
      <vt:lpstr>Pham vi cung cap</vt:lpstr>
      <vt:lpstr>Thuyết minh</vt:lpstr>
      <vt:lpstr>Bìa ngoài</vt:lpstr>
      <vt:lpstr>Lương nhân công</vt:lpstr>
      <vt:lpstr>Thanh toán KL hoàn thành</vt:lpstr>
      <vt:lpstr>DGTH!Print_Titles</vt:lpstr>
      <vt:lpstr>'Dự thầu'!Print_Titles</vt:lpstr>
      <vt:lpstr>'KL chi tiết'!Print_Titles</vt:lpstr>
      <vt:lpstr>'Lương nhân công'!Print_Titles</vt:lpstr>
      <vt:lpstr>MTC!Print_Titles</vt:lpstr>
      <vt:lpstr>'Nhân công'!Print_Titles</vt:lpstr>
      <vt:lpstr>'Thanh toán KL hoàn thành'!Print_Titles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2025-12-27T07:51:09Z</cp:lastPrinted>
  <dcterms:created xsi:type="dcterms:W3CDTF">2022-09-19T02:33:32Z</dcterms:created>
  <dcterms:modified xsi:type="dcterms:W3CDTF">2026-01-15T01:51:04Z</dcterms:modified>
</cp:coreProperties>
</file>